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0" windowWidth="22995" windowHeight="9090"/>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7">[3]FES!#REF!</definedName>
    <definedName name="_______SP25">[3]FES!#REF!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 localSheetId="5">[3]FES!#REF!</definedName>
    <definedName name="____SP1" localSheetId="6">[3]FES!#REF!</definedName>
    <definedName name="____SP1">[3]FES!#REF!</definedName>
    <definedName name="____SP10" localSheetId="5">[3]FES!#REF!</definedName>
    <definedName name="____SP10" localSheetId="6">[3]FES!#REF!</definedName>
    <definedName name="____SP10">[3]FES!#REF!</definedName>
    <definedName name="____SP11" localSheetId="5">[3]FES!#REF!</definedName>
    <definedName name="____SP11" localSheetId="6">[3]FES!#REF!</definedName>
    <definedName name="____SP11">[3]FES!#REF!</definedName>
    <definedName name="____SP12" localSheetId="5">[3]FES!#REF!</definedName>
    <definedName name="____SP12" localSheetId="6">[3]FES!#REF!</definedName>
    <definedName name="____SP12">[3]FES!#REF!</definedName>
    <definedName name="____SP13" localSheetId="5">[3]FES!#REF!</definedName>
    <definedName name="____SP13" localSheetId="6">[3]FES!#REF!</definedName>
    <definedName name="____SP13">[3]FES!#REF!</definedName>
    <definedName name="____SP14" localSheetId="5">[3]FES!#REF!</definedName>
    <definedName name="____SP14" localSheetId="6">[3]FES!#REF!</definedName>
    <definedName name="____SP14">[3]FES!#REF!</definedName>
    <definedName name="____SP15" localSheetId="5">[3]FES!#REF!</definedName>
    <definedName name="____SP15" localSheetId="6">[3]FES!#REF!</definedName>
    <definedName name="____SP15">[3]FES!#REF!</definedName>
    <definedName name="____SP16" localSheetId="5">[3]FES!#REF!</definedName>
    <definedName name="____SP16" localSheetId="6">[3]FES!#REF!</definedName>
    <definedName name="____SP16">[3]FES!#REF!</definedName>
    <definedName name="____SP17" localSheetId="5">[3]FES!#REF!</definedName>
    <definedName name="____SP17" localSheetId="6">[3]FES!#REF!</definedName>
    <definedName name="____SP17">[3]FES!#REF!</definedName>
    <definedName name="____SP18" localSheetId="5">[3]FES!#REF!</definedName>
    <definedName name="____SP18" localSheetId="6">[3]FES!#REF!</definedName>
    <definedName name="____SP18">[3]FES!#REF!</definedName>
    <definedName name="____SP19" localSheetId="5">[3]FES!#REF!</definedName>
    <definedName name="____SP19" localSheetId="6">[3]FES!#REF!</definedName>
    <definedName name="____SP19">[3]FES!#REF!</definedName>
    <definedName name="____SP2" localSheetId="5">[3]FES!#REF!</definedName>
    <definedName name="____SP2" localSheetId="6">[3]FES!#REF!</definedName>
    <definedName name="____SP2">[3]FES!#REF!</definedName>
    <definedName name="____SP20" localSheetId="5">[3]FES!#REF!</definedName>
    <definedName name="____SP20" localSheetId="6">[3]FES!#REF!</definedName>
    <definedName name="____SP20">[3]FES!#REF!</definedName>
    <definedName name="____SP3" localSheetId="5">[3]FES!#REF!</definedName>
    <definedName name="____SP3" localSheetId="6">[3]FES!#REF!</definedName>
    <definedName name="____SP3">[3]FES!#REF!</definedName>
    <definedName name="____SP4" localSheetId="5">[3]FES!#REF!</definedName>
    <definedName name="____SP4" localSheetId="6">[3]FES!#REF!</definedName>
    <definedName name="____SP4">[3]FES!#REF!</definedName>
    <definedName name="____SP5" localSheetId="5">[3]FES!#REF!</definedName>
    <definedName name="____SP5" localSheetId="6">[3]FES!#REF!</definedName>
    <definedName name="____SP5">[3]FES!#REF!</definedName>
    <definedName name="____SP7" localSheetId="5">[3]FES!#REF!</definedName>
    <definedName name="____SP7" localSheetId="6">[3]FES!#REF!</definedName>
    <definedName name="____SP7">[3]FES!#REF!</definedName>
    <definedName name="____SP8" localSheetId="5">[3]FES!#REF!</definedName>
    <definedName name="____SP8" localSheetId="6">[3]FES!#REF!</definedName>
    <definedName name="____SP8">[3]FES!#REF!</definedName>
    <definedName name="____SP9" localSheetId="5">[3]FES!#REF!</definedName>
    <definedName name="____SP9" localSheetId="6">[3]FES!#REF!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 localSheetId="5">'[6]прил 1.4 ФМЭ'!___M8</definedName>
    <definedName name="___M8" localSheetId="6">'[6]прил 1.4 ФМЭ'!___M8</definedName>
    <definedName name="___M8">'[6]прил 1.4 ФМЭ'!___M8</definedName>
    <definedName name="___M9" localSheetId="5">'[6]прил 1.4 ФМЭ'!___M9</definedName>
    <definedName name="___M9" localSheetId="6">'[6]прил 1.4 ФМЭ'!___M9</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 localSheetId="5">'[6]прил 1.4 ФМЭ'!___q11</definedName>
    <definedName name="___q11" localSheetId="6">'[6]прил 1.4 ФМЭ'!___q11</definedName>
    <definedName name="___q11">'[6]прил 1.4 ФМЭ'!___q11</definedName>
    <definedName name="___q15" localSheetId="5">'[6]прил 1.4 ФМЭ'!___q15</definedName>
    <definedName name="___q15" localSheetId="6">'[6]прил 1.4 ФМЭ'!___q15</definedName>
    <definedName name="___q15">'[6]прил 1.4 ФМЭ'!___q15</definedName>
    <definedName name="___q17" localSheetId="5">'[6]прил 1.4 ФМЭ'!___q17</definedName>
    <definedName name="___q17" localSheetId="6">'[6]прил 1.4 ФМЭ'!___q17</definedName>
    <definedName name="___q17">'[6]прил 1.4 ФМЭ'!___q17</definedName>
    <definedName name="___q2" localSheetId="5">'[6]прил 1.4 ФМЭ'!___q2</definedName>
    <definedName name="___q2" localSheetId="6">'[6]прил 1.4 ФМЭ'!___q2</definedName>
    <definedName name="___q2">'[6]прил 1.4 ФМЭ'!___q2</definedName>
    <definedName name="___q3" localSheetId="5">'[6]прил 1.4 ФМЭ'!___q3</definedName>
    <definedName name="___q3" localSheetId="6">'[6]прил 1.4 ФМЭ'!___q3</definedName>
    <definedName name="___q3">'[6]прил 1.4 ФМЭ'!___q3</definedName>
    <definedName name="___q4" localSheetId="5">'[6]прил 1.4 ФМЭ'!___q4</definedName>
    <definedName name="___q4" localSheetId="6">'[6]прил 1.4 ФМЭ'!___q4</definedName>
    <definedName name="___q4">'[6]прил 1.4 ФМЭ'!___q4</definedName>
    <definedName name="___q5" localSheetId="5">'[6]прил 1.4 ФМЭ'!___q5</definedName>
    <definedName name="___q5" localSheetId="6">'[6]прил 1.4 ФМЭ'!___q5</definedName>
    <definedName name="___q5">'[6]прил 1.4 ФМЭ'!___q5</definedName>
    <definedName name="___q6" localSheetId="5">'[6]прил 1.4 ФМЭ'!___q6</definedName>
    <definedName name="___q6" localSheetId="6">'[6]прил 1.4 ФМЭ'!___q6</definedName>
    <definedName name="___q6">'[6]прил 1.4 ФМЭ'!___q6</definedName>
    <definedName name="___q7" localSheetId="5">'[6]прил 1.4 ФМЭ'!___q7</definedName>
    <definedName name="___q7" localSheetId="6">'[6]прил 1.4 ФМЭ'!___q7</definedName>
    <definedName name="___q7">'[6]прил 1.4 ФМЭ'!___q7</definedName>
    <definedName name="___q8" localSheetId="5">'[6]прил 1.4 ФМЭ'!___q8</definedName>
    <definedName name="___q8" localSheetId="6">'[6]прил 1.4 ФМЭ'!___q8</definedName>
    <definedName name="___q8">'[6]прил 1.4 ФМЭ'!___q8</definedName>
    <definedName name="___q9" localSheetId="5">'[6]прил 1.4 ФМЭ'!___q9</definedName>
    <definedName name="___q9" localSheetId="6">'[6]прил 1.4 ФМЭ'!___q9</definedName>
    <definedName name="___q9">'[6]прил 1.4 ФМЭ'!___q9</definedName>
    <definedName name="___qq1">[2]!_xlbgnm.qq1</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 localSheetId="5">[3]FES!#REF!</definedName>
    <definedName name="___SP1" localSheetId="6">[3]FES!#REF!</definedName>
    <definedName name="___SP1">[3]FES!#REF!</definedName>
    <definedName name="___SP10" localSheetId="5">[3]FES!#REF!</definedName>
    <definedName name="___SP10" localSheetId="6">[3]FES!#REF!</definedName>
    <definedName name="___SP10">[3]FES!#REF!</definedName>
    <definedName name="___SP11" localSheetId="5">[3]FES!#REF!</definedName>
    <definedName name="___SP11" localSheetId="6">[3]FES!#REF!</definedName>
    <definedName name="___SP11">[3]FES!#REF!</definedName>
    <definedName name="___SP12" localSheetId="5">[3]FES!#REF!</definedName>
    <definedName name="___SP12" localSheetId="6">[3]FES!#REF!</definedName>
    <definedName name="___SP12">[3]FES!#REF!</definedName>
    <definedName name="___SP13" localSheetId="5">[3]FES!#REF!</definedName>
    <definedName name="___SP13" localSheetId="6">[3]FES!#REF!</definedName>
    <definedName name="___SP13">[3]FES!#REF!</definedName>
    <definedName name="___SP14" localSheetId="5">[3]FES!#REF!</definedName>
    <definedName name="___SP14" localSheetId="6">[3]FES!#REF!</definedName>
    <definedName name="___SP14">[3]FES!#REF!</definedName>
    <definedName name="___SP15" localSheetId="5">[3]FES!#REF!</definedName>
    <definedName name="___SP15" localSheetId="6">[3]FES!#REF!</definedName>
    <definedName name="___SP15">[3]FES!#REF!</definedName>
    <definedName name="___SP16" localSheetId="5">[3]FES!#REF!</definedName>
    <definedName name="___SP16" localSheetId="6">[3]FES!#REF!</definedName>
    <definedName name="___SP16">[3]FES!#REF!</definedName>
    <definedName name="___SP17" localSheetId="5">[3]FES!#REF!</definedName>
    <definedName name="___SP17" localSheetId="6">[3]FES!#REF!</definedName>
    <definedName name="___SP17">[3]FES!#REF!</definedName>
    <definedName name="___SP18" localSheetId="5">[3]FES!#REF!</definedName>
    <definedName name="___SP18" localSheetId="6">[3]FES!#REF!</definedName>
    <definedName name="___SP18">[3]FES!#REF!</definedName>
    <definedName name="___SP19" localSheetId="5">[3]FES!#REF!</definedName>
    <definedName name="___SP19" localSheetId="6">[3]FES!#REF!</definedName>
    <definedName name="___SP19">[3]FES!#REF!</definedName>
    <definedName name="___SP2" localSheetId="5">[3]FES!#REF!</definedName>
    <definedName name="___SP2" localSheetId="6">[3]FES!#REF!</definedName>
    <definedName name="___SP2">[3]FES!#REF!</definedName>
    <definedName name="___SP20" localSheetId="5">[3]FES!#REF!</definedName>
    <definedName name="___SP20" localSheetId="6">[3]FES!#REF!</definedName>
    <definedName name="___SP20">[3]FES!#REF!</definedName>
    <definedName name="___SP3" localSheetId="5">[3]FES!#REF!</definedName>
    <definedName name="___SP3" localSheetId="6">[3]FES!#REF!</definedName>
    <definedName name="___SP3">[3]FES!#REF!</definedName>
    <definedName name="___SP4" localSheetId="5">[3]FES!#REF!</definedName>
    <definedName name="___SP4" localSheetId="6">[3]FES!#REF!</definedName>
    <definedName name="___SP4">[3]FES!#REF!</definedName>
    <definedName name="___SP5" localSheetId="5">[3]FES!#REF!</definedName>
    <definedName name="___SP5" localSheetId="6">[3]FES!#REF!</definedName>
    <definedName name="___SP5">[3]FES!#REF!</definedName>
    <definedName name="___SP7" localSheetId="5">[3]FES!#REF!</definedName>
    <definedName name="___SP7" localSheetId="6">[3]FES!#REF!</definedName>
    <definedName name="___SP7">[3]FES!#REF!</definedName>
    <definedName name="___SP8" localSheetId="5">[3]FES!#REF!</definedName>
    <definedName name="___SP8" localSheetId="6">[3]FES!#REF!</definedName>
    <definedName name="___SP8">[3]FES!#REF!</definedName>
    <definedName name="___SP9" localSheetId="5">[3]FES!#REF!</definedName>
    <definedName name="___SP9" localSheetId="6">[3]FES!#REF!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2" hidden="1">'[7]на 1 тут'!#REF!</definedName>
    <definedName name="__123Graph_BGRAPH1" localSheetId="3" hidden="1">'[7]на 1 тут'!#REF!</definedName>
    <definedName name="__123Graph_BGRAPH1" localSheetId="4" hidden="1">'[7]на 1 тут'!#REF!</definedName>
    <definedName name="__123Graph_BGRAPH1" localSheetId="5" hidden="1">'[7]на 1 тут'!#REF!</definedName>
    <definedName name="__123Graph_BGRAPH1" localSheetId="6" hidden="1">'[7]на 1 тут'!#REF!</definedName>
    <definedName name="__123Graph_BGRAPH1" localSheetId="7" hidden="1">'[7]на 1 тут'!#REF!</definedName>
    <definedName name="__123Graph_BGRAPH1" localSheetId="8" hidden="1">'[7]на 1 тут'!#REF!</definedName>
    <definedName name="__123Graph_BGRAPH1" hidden="1">'[7]на 1 тут'!#REF!</definedName>
    <definedName name="__123Graph_BGRAPH2" localSheetId="2" hidden="1">'[7]на 1 тут'!#REF!</definedName>
    <definedName name="__123Graph_BGRAPH2" localSheetId="3" hidden="1">'[7]на 1 тут'!#REF!</definedName>
    <definedName name="__123Graph_BGRAPH2" localSheetId="4" hidden="1">'[7]на 1 тут'!#REF!</definedName>
    <definedName name="__123Graph_BGRAPH2" localSheetId="5" hidden="1">'[7]на 1 тут'!#REF!</definedName>
    <definedName name="__123Graph_BGRAPH2" localSheetId="6" hidden="1">'[7]на 1 тут'!#REF!</definedName>
    <definedName name="__123Graph_BGRAPH2" localSheetId="7" hidden="1">'[7]на 1 тут'!#REF!</definedName>
    <definedName name="__123Graph_BGRAPH2" localSheetId="8" hidden="1">'[7]на 1 тут'!#REF!</definedName>
    <definedName name="__123Graph_BGRAPH2" hidden="1">'[7]на 1 тут'!#REF!</definedName>
    <definedName name="__123Graph_CGRAPH1" localSheetId="2" hidden="1">'[7]на 1 тут'!#REF!</definedName>
    <definedName name="__123Graph_CGRAPH1" localSheetId="3" hidden="1">'[7]на 1 тут'!#REF!</definedName>
    <definedName name="__123Graph_CGRAPH1" localSheetId="4" hidden="1">'[7]на 1 тут'!#REF!</definedName>
    <definedName name="__123Graph_CGRAPH1" localSheetId="5" hidden="1">'[7]на 1 тут'!#REF!</definedName>
    <definedName name="__123Graph_CGRAPH1" localSheetId="6" hidden="1">'[7]на 1 тут'!#REF!</definedName>
    <definedName name="__123Graph_CGRAPH1" localSheetId="7" hidden="1">'[7]на 1 тут'!#REF!</definedName>
    <definedName name="__123Graph_CGRAPH1" localSheetId="8" hidden="1">'[7]на 1 тут'!#REF!</definedName>
    <definedName name="__123Graph_CGRAPH1" hidden="1">'[7]на 1 тут'!#REF!</definedName>
    <definedName name="__123Graph_CGRAPH2" localSheetId="5" hidden="1">'[7]на 1 тут'!#REF!</definedName>
    <definedName name="__123Graph_CGRAPH2" localSheetId="6" hidden="1">'[7]на 1 тут'!#REF!</definedName>
    <definedName name="__123Graph_CGRAPH2" hidden="1">'[7]на 1 тут'!#REF!</definedName>
    <definedName name="__123Graph_LBL_AGRAPH1" localSheetId="5" hidden="1">'[7]на 1 тут'!#REF!</definedName>
    <definedName name="__123Graph_LBL_AGRAPH1" localSheetId="6" hidden="1">'[7]на 1 тут'!#REF!</definedName>
    <definedName name="__123Graph_LBL_AGRAPH1" hidden="1">'[7]на 1 тут'!#REF!</definedName>
    <definedName name="__123Graph_XGRAPH1" localSheetId="5" hidden="1">'[7]на 1 тут'!#REF!</definedName>
    <definedName name="__123Graph_XGRAPH1" localSheetId="6" hidden="1">'[7]на 1 тут'!#REF!</definedName>
    <definedName name="__123Graph_XGRAPH1" hidden="1">'[7]на 1 тут'!#REF!</definedName>
    <definedName name="__123Graph_XGRAPH2" localSheetId="5" hidden="1">'[7]на 1 тут'!#REF!</definedName>
    <definedName name="__123Graph_XGRAPH2" localSheetId="6"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 localSheetId="5">'[6]прил 1.4 ФМЭ'!__FY1</definedName>
    <definedName name="__FY1" localSheetId="6">'[6]прил 1.4 ФМЭ'!__FY1</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 localSheetId="5">[8]FES!#REF!</definedName>
    <definedName name="__SP1" localSheetId="6">[8]FES!#REF!</definedName>
    <definedName name="__SP1">[8]FES!#REF!</definedName>
    <definedName name="__SP10" localSheetId="5">[8]FES!#REF!</definedName>
    <definedName name="__SP10" localSheetId="6">[8]FES!#REF!</definedName>
    <definedName name="__SP10">[8]FES!#REF!</definedName>
    <definedName name="__SP11" localSheetId="5">[8]FES!#REF!</definedName>
    <definedName name="__SP11" localSheetId="6">[8]FES!#REF!</definedName>
    <definedName name="__SP11">[8]FES!#REF!</definedName>
    <definedName name="__SP12" localSheetId="5">[8]FES!#REF!</definedName>
    <definedName name="__SP12" localSheetId="6">[8]FES!#REF!</definedName>
    <definedName name="__SP12">[8]FES!#REF!</definedName>
    <definedName name="__SP13" localSheetId="5">[8]FES!#REF!</definedName>
    <definedName name="__SP13" localSheetId="6">[8]FES!#REF!</definedName>
    <definedName name="__SP13">[8]FES!#REF!</definedName>
    <definedName name="__SP14" localSheetId="5">[8]FES!#REF!</definedName>
    <definedName name="__SP14" localSheetId="6">[8]FES!#REF!</definedName>
    <definedName name="__SP14">[8]FES!#REF!</definedName>
    <definedName name="__SP15" localSheetId="5">[8]FES!#REF!</definedName>
    <definedName name="__SP15" localSheetId="6">[8]FES!#REF!</definedName>
    <definedName name="__SP15">[8]FES!#REF!</definedName>
    <definedName name="__SP16" localSheetId="5">[8]FES!#REF!</definedName>
    <definedName name="__SP16" localSheetId="6">[8]FES!#REF!</definedName>
    <definedName name="__SP16">[8]FES!#REF!</definedName>
    <definedName name="__SP17" localSheetId="5">[8]FES!#REF!</definedName>
    <definedName name="__SP17" localSheetId="6">[8]FES!#REF!</definedName>
    <definedName name="__SP17">[8]FES!#REF!</definedName>
    <definedName name="__SP18" localSheetId="5">[8]FES!#REF!</definedName>
    <definedName name="__SP18" localSheetId="6">[8]FES!#REF!</definedName>
    <definedName name="__SP18">[8]FES!#REF!</definedName>
    <definedName name="__SP19" localSheetId="5">[8]FES!#REF!</definedName>
    <definedName name="__SP19" localSheetId="6">[8]FES!#REF!</definedName>
    <definedName name="__SP19">[8]FES!#REF!</definedName>
    <definedName name="__SP2" localSheetId="5">[8]FES!#REF!</definedName>
    <definedName name="__SP2" localSheetId="6">[8]FES!#REF!</definedName>
    <definedName name="__SP2">[8]FES!#REF!</definedName>
    <definedName name="__SP20" localSheetId="5">[8]FES!#REF!</definedName>
    <definedName name="__SP20" localSheetId="6">[8]FES!#REF!</definedName>
    <definedName name="__SP20">[8]FES!#REF!</definedName>
    <definedName name="__SP3" localSheetId="5">[8]FES!#REF!</definedName>
    <definedName name="__SP3" localSheetId="6">[8]FES!#REF!</definedName>
    <definedName name="__SP3">[8]FES!#REF!</definedName>
    <definedName name="__SP4" localSheetId="5">[8]FES!#REF!</definedName>
    <definedName name="__SP4" localSheetId="6">[8]FES!#REF!</definedName>
    <definedName name="__SP4">[8]FES!#REF!</definedName>
    <definedName name="__SP5" localSheetId="5">[8]FES!#REF!</definedName>
    <definedName name="__SP5" localSheetId="6">[8]FES!#REF!</definedName>
    <definedName name="__SP5">[8]FES!#REF!</definedName>
    <definedName name="__SP7" localSheetId="5">[8]FES!#REF!</definedName>
    <definedName name="__SP7" localSheetId="6">[8]FES!#REF!</definedName>
    <definedName name="__SP7">[8]FES!#REF!</definedName>
    <definedName name="__SP8" localSheetId="5">[8]FES!#REF!</definedName>
    <definedName name="__SP8" localSheetId="6">[8]FES!#REF!</definedName>
    <definedName name="__SP8">[8]FES!#REF!</definedName>
    <definedName name="__SP9" localSheetId="5">[8]FES!#REF!</definedName>
    <definedName name="__SP9" localSheetId="6">[8]FES!#REF!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[10]справочник!$L$7</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[10]справочник!$L$15</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[10]справочник!$L$37</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[10]справочник!$L$59</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2">[12]Перегруппировка_ИТОГ!#REF!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 localSheetId="5">[12]Перегруппировка_ИТОГ!#REF!</definedName>
    <definedName name="_SP12" localSheetId="6">[12]Перегруппировка_ИТОГ!#REF!</definedName>
    <definedName name="_SP12">[12]Перегруппировка_ИТОГ!#REF!</definedName>
    <definedName name="_SP13" localSheetId="5">[12]Перегруппировка_ИТОГ!#REF!</definedName>
    <definedName name="_SP13" localSheetId="6">[12]Перегруппировка_ИТОГ!#REF!</definedName>
    <definedName name="_SP13">[12]Перегруппировка_ИТОГ!#REF!</definedName>
    <definedName name="_SP14" localSheetId="5">[12]Перегруппировка_ИТОГ!#REF!</definedName>
    <definedName name="_SP14" localSheetId="6">[12]Перегруппировка_ИТОГ!#REF!</definedName>
    <definedName name="_SP14">[12]Перегруппировка_ИТОГ!#REF!</definedName>
    <definedName name="_SP15" localSheetId="5">[12]Перегруппировка_ИТОГ!#REF!</definedName>
    <definedName name="_SP15" localSheetId="6">[12]Перегруппировка_ИТОГ!#REF!</definedName>
    <definedName name="_SP15">[12]Перегруппировка_ИТОГ!#REF!</definedName>
    <definedName name="_SP16" localSheetId="5">[12]Перегруппировка_ИТОГ!#REF!</definedName>
    <definedName name="_SP16" localSheetId="6">[12]Перегруппировка_ИТОГ!#REF!</definedName>
    <definedName name="_SP16">[12]Перегруппировка_ИТОГ!#REF!</definedName>
    <definedName name="_SP17" localSheetId="5">[12]Перегруппировка_ИТОГ!#REF!</definedName>
    <definedName name="_SP17" localSheetId="6">[12]Перегруппировка_ИТОГ!#REF!</definedName>
    <definedName name="_SP17">[12]Перегруппировка_ИТОГ!#REF!</definedName>
    <definedName name="_SP18" localSheetId="5">[12]Перегруппировка_ИТОГ!#REF!</definedName>
    <definedName name="_SP18" localSheetId="6">[12]Перегруппировка_ИТОГ!#REF!</definedName>
    <definedName name="_SP18">[12]Перегруппировка_ИТОГ!#REF!</definedName>
    <definedName name="_SP19" localSheetId="5">[12]Перегруппировка_ИТОГ!#REF!</definedName>
    <definedName name="_SP19" localSheetId="6">[12]Перегруппировка_ИТОГ!#REF!</definedName>
    <definedName name="_SP19">[12]Перегруппировка_ИТОГ!#REF!</definedName>
    <definedName name="_SP2" localSheetId="5">[12]Перегруппировка_ИТОГ!#REF!</definedName>
    <definedName name="_SP2" localSheetId="6">[12]Перегруппировка_ИТОГ!#REF!</definedName>
    <definedName name="_SP2">[12]Перегруппировка_ИТОГ!#REF!</definedName>
    <definedName name="_SP20" localSheetId="5">[12]Перегруппировка_ИТОГ!#REF!</definedName>
    <definedName name="_SP20" localSheetId="6">[12]Перегруппировка_ИТОГ!#REF!</definedName>
    <definedName name="_SP20">[12]Перегруппировка_ИТОГ!#REF!</definedName>
    <definedName name="_SP3" localSheetId="5">[12]Перегруппировка_ИТОГ!#REF!</definedName>
    <definedName name="_SP3" localSheetId="6">[12]Перегруппировка_ИТОГ!#REF!</definedName>
    <definedName name="_SP3">[12]Перегруппировка_ИТОГ!#REF!</definedName>
    <definedName name="_SP4" localSheetId="5">[12]Перегруппировка_ИТОГ!#REF!</definedName>
    <definedName name="_SP4" localSheetId="6">[12]Перегруппировка_ИТОГ!#REF!</definedName>
    <definedName name="_SP4">[12]Перегруппировка_ИТОГ!#REF!</definedName>
    <definedName name="_SP5" localSheetId="5">[12]Перегруппировка_ИТОГ!#REF!</definedName>
    <definedName name="_SP5" localSheetId="6">[12]Перегруппировка_ИТОГ!#REF!</definedName>
    <definedName name="_SP5">[12]Перегруппировка_ИТОГ!#REF!</definedName>
    <definedName name="_SP7" localSheetId="5">[12]Перегруппировка_ИТОГ!#REF!</definedName>
    <definedName name="_SP7" localSheetId="6">[12]Перегруппировка_ИТОГ!#REF!</definedName>
    <definedName name="_SP7">[12]Перегруппировка_ИТОГ!#REF!</definedName>
    <definedName name="_SP8" localSheetId="5">[12]Перегруппировка_ИТОГ!#REF!</definedName>
    <definedName name="_SP8" localSheetId="6">[12]Перегруппировка_ИТОГ!#REF!</definedName>
    <definedName name="_SP8">[12]Перегруппировка_ИТОГ!#REF!</definedName>
    <definedName name="_SP9" localSheetId="5">[12]Перегруппировка_ИТОГ!#REF!</definedName>
    <definedName name="_SP9" localSheetId="6">[12]Перегруппировка_ИТОГ!#REF!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9'!$A$27:$AT$29</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7">'[13]21'!$E$31:$E$33,'[13]21'!$G$31:$K$33,'[13]21'!$B$14:$B$16,'[13]21'!$B$20:$B$22,'[13]21'!$B$26:$B$28,'[13]21'!$B$31:$B$33,'[13]21'!$M$31:$M$33,P1_T27_Protection</definedName>
    <definedName name="asdf">'[13]21'!$E$31:$E$33,'[13]21'!$G$31:$K$33,'[13]21'!$B$14:$B$16,'[13]21'!$B$20:$B$22,'[13]21'!$B$26:$B$28,'[13]21'!$B$31:$B$33,'[13]21'!$M$31:$M$33,P1_T27_Protection</definedName>
    <definedName name="awerty" localSheetId="7">'[13]29'!$O$19:$P$19,'[13]29'!$O$21:$P$25,'[13]29'!$O$27:$P$27,'[13]29'!$O$29:$P$33,'[13]29'!$O$36:$P$36,'[13]29'!$O$38:$P$42,'[13]29'!$O$45:$P$45,[0]!P1_T19.1.2?Data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2">'[14]УФ-61'!#REF!</definedName>
    <definedName name="B490_02" localSheetId="3">'[14]УФ-61'!#REF!</definedName>
    <definedName name="B490_02" localSheetId="4">'[14]УФ-61'!#REF!</definedName>
    <definedName name="B490_02" localSheetId="5">'[14]УФ-61'!#REF!</definedName>
    <definedName name="B490_02" localSheetId="6">'[14]УФ-61'!#REF!</definedName>
    <definedName name="B490_02" localSheetId="7">'[14]УФ-61'!#REF!</definedName>
    <definedName name="B490_02" localSheetId="8">'[14]УФ-61'!#REF!</definedName>
    <definedName name="B490_02">'[14]УФ-61'!#REF!</definedName>
    <definedName name="BazPotrEEList">[15]Лист!$A$90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7"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 localSheetId="5">[17]FES!#REF!</definedName>
    <definedName name="ddd" localSheetId="6">[17]FES!#REF!</definedName>
    <definedName name="ddd">[17]FES!#REF!</definedName>
    <definedName name="df" localSheetId="7" hidden="1">{#N/A,#N/A,TRUE,"Лист1";#N/A,#N/A,TRUE,"Лист2";#N/A,#N/A,TRUE,"Лист3"}</definedName>
    <definedName name="df" hidden="1">{#N/A,#N/A,TRUE,"Лист1";#N/A,#N/A,TRUE,"Лист2";#N/A,#N/A,TRUE,"Лист3"}</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[18]FST5!$G$149:$G$165,P1_ESO_PROT,[19]!P2_SC22,[19]!P3_SC22,_xlnm.Database</definedName>
    <definedName name="dip" localSheetId="2">[18]FST5!$G$149:$G$165,'приложение 3'!P1_ESO_PROT,[19]!P2_SC22,[19]!P3_SC22,'приложение 3'!_xlnm.Database</definedName>
    <definedName name="dip" localSheetId="3">[18]FST5!$G$149:$G$165,'приложение 4'!P1_ESO_PROT,[19]!P2_SC22,[19]!P3_SC22,'приложение 4'!_xlnm.Database</definedName>
    <definedName name="dip" localSheetId="4">[18]FST5!$G$149:$G$165,'приложение 5'!P1_ESO_PROT,[19]!P2_SC22,[19]!P3_SC22,'приложение 5'!_xlnm.Database</definedName>
    <definedName name="dip" localSheetId="5">[18]FST5!$G$149:$G$165,'приложение 6'!P1_ESO_PROT,[19]!P2_SC22,[19]!P3_SC22,'приложение 6'!_xlnm.Database</definedName>
    <definedName name="dip" localSheetId="6">[18]FST5!$G$149:$G$165,'приложение 7'!P1_ESO_PROT,[19]!P2_SC22,[19]!P3_SC22,'приложение 7'!_xlnm.Database</definedName>
    <definedName name="dip" localSheetId="7">[18]FST5!$G$149:$G$165,'приложение 8'!P1_ESO_PROT,[19]!P2_SC22,[19]!P3_SC22,'приложение 8'!_xlnm.Database</definedName>
    <definedName name="dip" localSheetId="8">[18]FST5!$G$149:$G$165,'приложение 9'!P1_ESO_PROT,[19]!P2_SC22,[19]!P3_SC22,'приложение 9'!_xlnm.Database</definedName>
    <definedName name="dip">[18]FST5!$G$149:$G$165,P1_ESO_PROT,[19]!P2_SC22,[19]!P3_SC22,_xlnm.Database</definedName>
    <definedName name="DPAYB">[4]MAIN!$D$1002</definedName>
    <definedName name="drewx" localSheetId="7"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7">[20]База!$J$39:$M$41,[20]База!$E$43:$H$51,[20]База!$J$43:$M$51,[20]База!$E$54:$H$56,[20]База!$E$58:$H$66,[20]База!$E$69:$M$81,[20]База!$E$9:$H$11,P1_SCOPE_5_PRT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[18]FST5!$G$149:$G$165,[19]!P1_ESO_PROT</definedName>
    <definedName name="eso" localSheetId="6">[18]FST5!$G$149:$G$165,[19]!P1_ESO_PROT</definedName>
    <definedName name="eso">[18]FST5!$G$149:$G$165,[19]!P1_ESO_PROT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'[21]14б ДПН отчет'!#REF!</definedName>
    <definedName name="Excel_BuiltIn__FilterDatabase_19" localSheetId="6">'[21]14б ДПН отчет'!#REF!</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2">'[21]16а Сводный анализ'!#REF!</definedName>
    <definedName name="Excel_BuiltIn__FilterDatabase_22" localSheetId="3">'[21]16а Сводный анализ'!#REF!</definedName>
    <definedName name="Excel_BuiltIn__FilterDatabase_22" localSheetId="4">'[21]16а Сводный анализ'!#REF!</definedName>
    <definedName name="Excel_BuiltIn__FilterDatabase_22" localSheetId="5">'[21]16а Сводный анализ'!#REF!</definedName>
    <definedName name="Excel_BuiltIn__FilterDatabase_22" localSheetId="6">'[21]16а Сводный анализ'!#REF!</definedName>
    <definedName name="Excel_BuiltIn__FilterDatabase_22" localSheetId="7">'[21]16а Сводный анализ'!#REF!</definedName>
    <definedName name="Excel_BuiltIn__FilterDatabase_22" localSheetId="8">'[21]16а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7" hidden="1">{#N/A,#N/A,TRUE,"Лист1";#N/A,#N/A,TRUE,"Лист2";#N/A,#N/A,TRUE,"Лист3"}</definedName>
    <definedName name="fdsaqwr" hidden="1">{#N/A,#N/A,TRUE,"Лист1";#N/A,#N/A,TRUE,"Лист2";#N/A,#N/A,TRUE,"Лист3"}</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'[21]16а Сводный анализ'!#REF!</definedName>
    <definedName name="fil_2_22" localSheetId="6">'[21]16а Сводный анализ'!#REF!</definedName>
    <definedName name="fil_2_22">'[21]16а Сводный анализ'!#REF!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2">'[21]16а Сводный анализ'!#REF!</definedName>
    <definedName name="fil_3_22" localSheetId="3">'[21]16а Сводный анализ'!#REF!</definedName>
    <definedName name="fil_3_22" localSheetId="4">'[21]16а Сводный анализ'!#REF!</definedName>
    <definedName name="fil_3_22" localSheetId="5">'[21]16а Сводный анализ'!#REF!</definedName>
    <definedName name="fil_3_22" localSheetId="6">'[21]16а Сводный анализ'!#REF!</definedName>
    <definedName name="fil_3_22" localSheetId="7">'[21]16а Сводный анализ'!#REF!</definedName>
    <definedName name="fil_3_22" localSheetId="8">'[21]16а Сводный анализ'!#REF!</definedName>
    <definedName name="fil_3_22">'[21]16а Сводный анализ'!#REF!</definedName>
    <definedName name="fil_4_16">#N/A</definedName>
    <definedName name="fil_4_18">#N/A</definedName>
    <definedName name="fil_4_19">#N/A</definedName>
    <definedName name="fil_4_22" localSheetId="2">'[21]16а Сводный анализ'!#REF!</definedName>
    <definedName name="fil_4_22" localSheetId="3">'[21]16а Сводный анализ'!#REF!</definedName>
    <definedName name="fil_4_22" localSheetId="4">'[21]16а Сводный анализ'!#REF!</definedName>
    <definedName name="fil_4_22" localSheetId="5">'[21]16а Сводный анализ'!#REF!</definedName>
    <definedName name="fil_4_22" localSheetId="6">'[21]16а Сводный анализ'!#REF!</definedName>
    <definedName name="fil_4_22" localSheetId="7">'[21]16а Сводный анализ'!#REF!</definedName>
    <definedName name="fil_4_22" localSheetId="8">'[21]16а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 localSheetId="5">[22]Регионы!#REF!</definedName>
    <definedName name="ForIns" localSheetId="6">[22]Регионы!#REF!</definedName>
    <definedName name="ForIns">[22]Регионы!#REF!</definedName>
    <definedName name="frdsb" localSheetId="7"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7"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7"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7"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7"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7"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7"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7" hidden="1">{#N/A,#N/A,TRUE,"Лист1";#N/A,#N/A,TRUE,"Лист2";#N/A,#N/A,TRUE,"Лист3"}</definedName>
    <definedName name="lkoi" hidden="1">{#N/A,#N/A,TRUE,"Лист1";#N/A,#N/A,TRUE,"Лист2";#N/A,#N/A,TRUE,"Лист3"}</definedName>
    <definedName name="lkuyt" localSheetId="7"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7" hidden="1">{#N/A,#N/A,TRUE,"Лист1";#N/A,#N/A,TRUE,"Лист2";#N/A,#N/A,TRUE,"Лист3"}</definedName>
    <definedName name="lo" hidden="1">{#N/A,#N/A,TRUE,"Лист1";#N/A,#N/A,TRUE,"Лист2";#N/A,#N/A,TRUE,"Лист3"}</definedName>
    <definedName name="loiu" localSheetId="7" hidden="1">{#N/A,#N/A,TRUE,"Лист1";#N/A,#N/A,TRUE,"Лист2";#N/A,#N/A,TRUE,"Лист3"}</definedName>
    <definedName name="loiu" hidden="1">{#N/A,#N/A,TRUE,"Лист1";#N/A,#N/A,TRUE,"Лист2";#N/A,#N/A,TRUE,"Лист3"}</definedName>
    <definedName name="luytre" localSheetId="7"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7">'[13]28'!$B$256:$B$258,'[13]28'!$B$262:$B$264,'[13]28'!$B$271:$B$273,'[13]28'!$B$276:$B$278,'[13]28'!$B$282:$B$284,'[13]28'!$B$288:$B$291,'[13]28'!$B$11:$B$13,P1_T29?item_ext?2СТ.М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7"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7"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[18]FST5!$G$100:$G$116,[19]!P1_SBT_PROT</definedName>
    <definedName name="net" localSheetId="6">[18]FST5!$G$100:$G$116,[19]!P1_SBT_PROT</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7"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2">[22]Справочники!#REF!</definedName>
    <definedName name="ORG" localSheetId="3">[22]Справочники!#REF!</definedName>
    <definedName name="ORG" localSheetId="4">[22]Справочники!#REF!</definedName>
    <definedName name="ORG" localSheetId="5">[22]Справочники!#REF!</definedName>
    <definedName name="ORG" localSheetId="6">[22]Справочники!#REF!</definedName>
    <definedName name="ORG" localSheetId="7">[22]Справочники!#REF!</definedName>
    <definedName name="ORG" localSheetId="8">[22]Справочники!#REF!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2" hidden="1">#REF!,#REF!,#REF!,#REF!,#REF!,[19]!P1_SCOPE_IND</definedName>
    <definedName name="P15_SCOPE_FULL_LOAD" localSheetId="3" hidden="1">#REF!,#REF!,#REF!,#REF!,#REF!,[19]!P1_SCOPE_IND</definedName>
    <definedName name="P15_SCOPE_FULL_LOAD" localSheetId="4" hidden="1">#REF!,#REF!,#REF!,#REF!,#REF!,[19]!P1_SCOPE_IND</definedName>
    <definedName name="P15_SCOPE_FULL_LOAD" localSheetId="5" hidden="1">#REF!,#REF!,#REF!,#REF!,#REF!,[19]!P1_SCOPE_IND</definedName>
    <definedName name="P15_SCOPE_FULL_LOAD" localSheetId="6" hidden="1">#REF!,#REF!,#REF!,#REF!,#REF!,[19]!P1_SCOPE_IND</definedName>
    <definedName name="P15_SCOPE_FULL_LOAD" localSheetId="7" hidden="1">#REF!,#REF!,#REF!,#REF!,#REF!,[19]!P1_SCOPE_IND</definedName>
    <definedName name="P15_SCOPE_FULL_LOAD" localSheetId="8"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localSheetId="5" hidden="1">[19]!P2_SCOPE_IND,[19]!P3_SCOPE_IND,[19]!P4_SCOPE_IND,[19]!P5_SCOPE_NOTIND,[19]!P6_SCOPE_NOTIND,[19]!P7_SCOPE_NOTIND,[19]!P8_SCOPE_NOTIND</definedName>
    <definedName name="P16_SCOPE_FULL_LOAD" localSheetId="6" hidden="1">[19]!P2_SCOPE_IND,[19]!P3_SCOPE_IND,[19]!P4_SCOPE_IND,[19]!P5_SCOPE_NOTIND,[19]!P6_SCOPE_NOTIND,[19]!P7_SCOPE_NOTIND,[19]!P8_SCOPE_NOTIND</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1" hidden="1">[19]!P9_SCOPE_NotInd,P10_T1_Protect,P11_T1_Protect,P12_T1_Protect,P13_T1_Protect,P14_T1_Protect,P15_T1_Protect</definedName>
    <definedName name="P17_SCOPE_FULL_LOAD" localSheetId="2" hidden="1">[19]!P9_SCOPE_NotInd,P10_T1_Protect,P11_T1_Protect,P12_T1_Protect,P13_T1_Protect,P14_T1_Protect,P15_T1_Protect</definedName>
    <definedName name="P17_SCOPE_FULL_LOAD" localSheetId="3" hidden="1">[19]!P9_SCOPE_NotInd,P10_T1_Protect,P11_T1_Protect,P12_T1_Protect,P13_T1_Protect,P14_T1_Protect,P15_T1_Protect</definedName>
    <definedName name="P17_SCOPE_FULL_LOAD" localSheetId="4" hidden="1">[19]!P9_SCOPE_NotInd,P10_T1_Protect,P11_T1_Protect,P12_T1_Protect,P13_T1_Protect,P14_T1_Protect,P15_T1_Protect</definedName>
    <definedName name="P17_SCOPE_FULL_LOAD" localSheetId="5" hidden="1">[19]!P9_SCOPE_NotInd,[0]!P10_T1_Protect,[0]!P11_T1_Protect,[0]!P12_T1_Protect,[0]!P13_T1_Protect,[0]!P14_T1_Protect,[0]!P15_T1_Protect</definedName>
    <definedName name="P17_SCOPE_FULL_LOAD" localSheetId="6" hidden="1">[19]!P9_SCOPE_NotInd,[0]!P10_T1_Protect,[0]!P11_T1_Protect,[0]!P12_T1_Protect,[0]!P13_T1_Protect,[0]!P14_T1_Protect,[0]!P15_T1_Protect</definedName>
    <definedName name="P17_SCOPE_FULL_LOAD" localSheetId="7" hidden="1">[19]!P9_SCOPE_NotInd,P10_T1_Protect,P11_T1_Protect,P12_T1_Protect,P13_T1_Protect,P14_T1_Protect,P15_T1_Protect</definedName>
    <definedName name="P17_SCOPE_FULL_LOAD" localSheetId="8"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localSheetId="7" hidden="1">#REF!,#REF!,#REF!,#REF!,#REF!,#REF!</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[26]База!$E$16:$E$17,[26]База!$C$4:$D$4,[26]База!$C$7:$E$10,[26]База!$A$11:$E$11</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1">'[13]21'!$E$31:$E$33,'[13]21'!$G$31:$K$33,'[13]21'!$B$14:$B$16,'[13]21'!$B$20:$B$22,'[13]21'!$B$26:$B$28,'[13]21'!$B$31:$B$33,'[13]21'!$M$31:$M$33,P1_T27_Protection</definedName>
    <definedName name="P3_T21_Protection" localSheetId="2">'[13]21'!$E$31:$E$33,'[13]21'!$G$31:$K$33,'[13]21'!$B$14:$B$16,'[13]21'!$B$20:$B$22,'[13]21'!$B$26:$B$28,'[13]21'!$B$31:$B$33,'[13]21'!$M$31:$M$33,P1_T27_Protection</definedName>
    <definedName name="P3_T21_Protection" localSheetId="3">'[13]21'!$E$31:$E$33,'[13]21'!$G$31:$K$33,'[13]21'!$B$14:$B$16,'[13]21'!$B$20:$B$22,'[13]21'!$B$26:$B$28,'[13]21'!$B$31:$B$33,'[13]21'!$M$31:$M$33,P1_T27_Protection</definedName>
    <definedName name="P3_T21_Protection" localSheetId="4">'[13]21'!$E$31:$E$33,'[13]21'!$G$31:$K$33,'[13]21'!$B$14:$B$16,'[13]21'!$B$20:$B$22,'[13]21'!$B$26:$B$28,'[13]21'!$B$31:$B$33,'[13]21'!$M$31:$M$33,P1_T27_Protection</definedName>
    <definedName name="P3_T21_Protection" localSheetId="5">'[13]21'!$E$31:$E$33,'[13]21'!$G$31:$K$33,'[13]21'!$B$14:$B$16,'[13]21'!$B$20:$B$22,'[13]21'!$B$26:$B$28,'[13]21'!$B$31:$B$33,'[13]21'!$M$31:$M$33,[0]!P1_T27_Protection</definedName>
    <definedName name="P3_T21_Protection" localSheetId="6">'[13]21'!$E$31:$E$33,'[13]21'!$G$31:$K$33,'[13]21'!$B$14:$B$16,'[13]21'!$B$20:$B$22,'[13]21'!$B$26:$B$28,'[13]21'!$B$31:$B$33,'[13]21'!$M$31:$M$33,[0]!P1_T27_Protection</definedName>
    <definedName name="P3_T21_Protection" localSheetId="7">'[13]21'!$E$31:$E$33,'[13]21'!$G$31:$K$33,'[13]21'!$B$14:$B$16,'[13]21'!$B$20:$B$22,'[13]21'!$B$26:$B$28,'[13]21'!$B$31:$B$33,'[13]21'!$M$31:$M$33,P1_T27_Protection</definedName>
    <definedName name="P3_T21_Protection" localSheetId="8">'[13]21'!$E$31:$E$33,'[13]21'!$G$31:$K$33,'[13]21'!$B$14:$B$16,'[13]21'!$B$20:$B$22,'[13]21'!$B$26:$B$28,'[13]21'!$B$31:$B$33,'[13]21'!$M$31:$M$33,P1_T27_Protection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1">'[13]29'!$O$19:$P$19,'[13]29'!$O$21:$P$25,'[13]29'!$O$27:$P$27,'[13]29'!$O$29:$P$33,'[13]29'!$O$36:$P$36,'[13]29'!$O$38:$P$42,'[13]29'!$O$45:$P$45,[0]!P1_T19.1.2?Data</definedName>
    <definedName name="P6_T17_Protection" localSheetId="2">'[13]29'!$O$19:$P$19,'[13]29'!$O$21:$P$25,'[13]29'!$O$27:$P$27,'[13]29'!$O$29:$P$33,'[13]29'!$O$36:$P$36,'[13]29'!$O$38:$P$42,'[13]29'!$O$45:$P$45,[0]!P1_T19.1.2?Data</definedName>
    <definedName name="P6_T17_Protection" localSheetId="3">'[13]29'!$O$19:$P$19,'[13]29'!$O$21:$P$25,'[13]29'!$O$27:$P$27,'[13]29'!$O$29:$P$33,'[13]29'!$O$36:$P$36,'[13]29'!$O$38:$P$42,'[13]29'!$O$45:$P$45,[0]!P1_T19.1.2?Data</definedName>
    <definedName name="P6_T17_Protection" localSheetId="4">'[13]29'!$O$19:$P$19,'[13]29'!$O$21:$P$25,'[13]29'!$O$27:$P$27,'[13]29'!$O$29:$P$33,'[13]29'!$O$36:$P$36,'[13]29'!$O$38:$P$42,'[13]29'!$O$45:$P$45,[0]!P1_T19.1.2?Data</definedName>
    <definedName name="P6_T17_Protection" localSheetId="5">'[13]29'!$O$19:$P$19,'[13]29'!$O$21:$P$25,'[13]29'!$O$27:$P$27,'[13]29'!$O$29:$P$33,'[13]29'!$O$36:$P$36,'[13]29'!$O$38:$P$42,'[13]29'!$O$45:$P$45,[0]!P1_T19.1.2?Data</definedName>
    <definedName name="P6_T17_Protection" localSheetId="6">'[13]29'!$O$19:$P$19,'[13]29'!$O$21:$P$25,'[13]29'!$O$27:$P$27,'[13]29'!$O$29:$P$33,'[13]29'!$O$36:$P$36,'[13]29'!$O$38:$P$42,'[13]29'!$O$45:$P$45,[0]!P1_T19.1.2?Data</definedName>
    <definedName name="P6_T17_Protection" localSheetId="7">'[13]29'!$O$19:$P$19,'[13]29'!$O$21:$P$25,'[13]29'!$O$27:$P$27,'[13]29'!$O$29:$P$33,'[13]29'!$O$36:$P$36,'[13]29'!$O$38:$P$42,'[13]29'!$O$45:$P$45,[0]!P1_T19.1.2?Data</definedName>
    <definedName name="P6_T17_Protection" localSheetId="8">'[13]29'!$O$19:$P$19,'[13]29'!$O$21:$P$25,'[13]29'!$O$27:$P$27,'[13]29'!$O$29:$P$33,'[13]29'!$O$36:$P$36,'[13]29'!$O$38:$P$42,'[13]29'!$O$45:$P$45,[0]!P1_T19.1.2?Data</definedName>
    <definedName name="P6_T17_Protection">'[13]29'!$O$19:$P$19,'[13]29'!$O$21:$P$25,'[13]29'!$O$27:$P$27,'[13]29'!$O$29:$P$33,'[13]29'!$O$36:$P$36,'[13]29'!$O$38:$P$42,'[13]29'!$O$45:$P$45,[0]!P1_T19.1.2?Data</definedName>
    <definedName name="P6_T28?axis?R?ПЭ" localSheetId="1">'[13]28'!$D$256:$I$258,'[13]28'!$D$262:$I$264,'[13]28'!$D$271:$I$273,'[13]28'!$D$276:$I$278,'[13]28'!$D$282:$I$284,'[13]28'!$D$288:$I$291,'[13]28'!$D$11:$I$13,P1_T29?item_ext?1СТ</definedName>
    <definedName name="P6_T28?axis?R?ПЭ" localSheetId="2">'[13]28'!$D$256:$I$258,'[13]28'!$D$262:$I$264,'[13]28'!$D$271:$I$273,'[13]28'!$D$276:$I$278,'[13]28'!$D$282:$I$284,'[13]28'!$D$288:$I$291,'[13]28'!$D$11:$I$13,P1_T29?item_ext?1СТ</definedName>
    <definedName name="P6_T28?axis?R?ПЭ" localSheetId="3">'[13]28'!$D$256:$I$258,'[13]28'!$D$262:$I$264,'[13]28'!$D$271:$I$273,'[13]28'!$D$276:$I$278,'[13]28'!$D$282:$I$284,'[13]28'!$D$288:$I$291,'[13]28'!$D$11:$I$13,P1_T29?item_ext?1СТ</definedName>
    <definedName name="P6_T28?axis?R?ПЭ" localSheetId="4">'[13]28'!$D$256:$I$258,'[13]28'!$D$262:$I$264,'[13]28'!$D$271:$I$273,'[13]28'!$D$276:$I$278,'[13]28'!$D$282:$I$284,'[13]28'!$D$288:$I$291,'[13]28'!$D$11:$I$13,P1_T29?item_ext?1СТ</definedName>
    <definedName name="P6_T28?axis?R?ПЭ" localSheetId="5">'[13]28'!$D$256:$I$258,'[13]28'!$D$262:$I$264,'[13]28'!$D$271:$I$273,'[13]28'!$D$276:$I$278,'[13]28'!$D$282:$I$284,'[13]28'!$D$288:$I$291,'[13]28'!$D$11:$I$13,P1_T29?item_ext?1СТ</definedName>
    <definedName name="P6_T28?axis?R?ПЭ" localSheetId="6">'[13]28'!$D$256:$I$258,'[13]28'!$D$262:$I$264,'[13]28'!$D$271:$I$273,'[13]28'!$D$276:$I$278,'[13]28'!$D$282:$I$284,'[13]28'!$D$288:$I$291,'[13]28'!$D$11:$I$13,P1_T29?item_ext?1СТ</definedName>
    <definedName name="P6_T28?axis?R?ПЭ" localSheetId="7">'[13]28'!$D$256:$I$258,'[13]28'!$D$262:$I$264,'[13]28'!$D$271:$I$273,'[13]28'!$D$276:$I$278,'[13]28'!$D$282:$I$284,'[13]28'!$D$288:$I$291,'[13]28'!$D$11:$I$13,P1_T29?item_ext?1СТ</definedName>
    <definedName name="P6_T28?axis?R?ПЭ" localSheetId="8">'[13]28'!$D$256:$I$258,'[13]28'!$D$262:$I$264,'[13]28'!$D$271:$I$273,'[13]28'!$D$276:$I$278,'[13]28'!$D$282:$I$284,'[13]28'!$D$288:$I$291,'[13]28'!$D$11:$I$13,P1_T29?item_ext?1СТ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1">'[13]28'!$B$256:$B$258,'[13]28'!$B$262:$B$264,'[13]28'!$B$271:$B$273,'[13]28'!$B$276:$B$278,'[13]28'!$B$282:$B$284,'[13]28'!$B$288:$B$291,'[13]28'!$B$11:$B$13,P1_T29?item_ext?2СТ.М</definedName>
    <definedName name="P6_T28?axis?R?ПЭ?" localSheetId="2">'[13]28'!$B$256:$B$258,'[13]28'!$B$262:$B$264,'[13]28'!$B$271:$B$273,'[13]28'!$B$276:$B$278,'[13]28'!$B$282:$B$284,'[13]28'!$B$288:$B$291,'[13]28'!$B$11:$B$13,P1_T29?item_ext?2СТ.М</definedName>
    <definedName name="P6_T28?axis?R?ПЭ?" localSheetId="3">'[13]28'!$B$256:$B$258,'[13]28'!$B$262:$B$264,'[13]28'!$B$271:$B$273,'[13]28'!$B$276:$B$278,'[13]28'!$B$282:$B$284,'[13]28'!$B$288:$B$291,'[13]28'!$B$11:$B$13,P1_T29?item_ext?2СТ.М</definedName>
    <definedName name="P6_T28?axis?R?ПЭ?" localSheetId="4">'[13]28'!$B$256:$B$258,'[13]28'!$B$262:$B$264,'[13]28'!$B$271:$B$273,'[13]28'!$B$276:$B$278,'[13]28'!$B$282:$B$284,'[13]28'!$B$288:$B$291,'[13]28'!$B$11:$B$13,P1_T29?item_ext?2СТ.М</definedName>
    <definedName name="P6_T28?axis?R?ПЭ?" localSheetId="5">'[13]28'!$B$256:$B$258,'[13]28'!$B$262:$B$264,'[13]28'!$B$271:$B$273,'[13]28'!$B$276:$B$278,'[13]28'!$B$282:$B$284,'[13]28'!$B$288:$B$291,'[13]28'!$B$11:$B$13,P1_T29?item_ext?2СТ.М</definedName>
    <definedName name="P6_T28?axis?R?ПЭ?" localSheetId="6">'[13]28'!$B$256:$B$258,'[13]28'!$B$262:$B$264,'[13]28'!$B$271:$B$273,'[13]28'!$B$276:$B$278,'[13]28'!$B$282:$B$284,'[13]28'!$B$288:$B$291,'[13]28'!$B$11:$B$13,P1_T29?item_ext?2СТ.М</definedName>
    <definedName name="P6_T28?axis?R?ПЭ?" localSheetId="7">'[13]28'!$B$256:$B$258,'[13]28'!$B$262:$B$264,'[13]28'!$B$271:$B$273,'[13]28'!$B$276:$B$278,'[13]28'!$B$282:$B$284,'[13]28'!$B$288:$B$291,'[13]28'!$B$11:$B$13,P1_T29?item_ext?2СТ.М</definedName>
    <definedName name="P6_T28?axis?R?ПЭ?" localSheetId="8">'[13]28'!$B$256:$B$258,'[13]28'!$B$262:$B$264,'[13]28'!$B$271:$B$273,'[13]28'!$B$276:$B$278,'[13]28'!$B$282:$B$284,'[13]28'!$B$288:$B$291,'[13]28'!$B$11:$B$13,P1_T29?item_ext?2СТ.М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2" hidden="1">#REF!,#REF!,#REF!,#REF!,#REF!,[19]!P1_SCOPE_NotInd3,[19]!P2_SCOPE_NotInd3,[19]!P3_SCOPE_NotInt</definedName>
    <definedName name="P7_SCOPE_NotInd2" localSheetId="3" hidden="1">#REF!,#REF!,#REF!,#REF!,#REF!,[19]!P1_SCOPE_NotInd3,[19]!P2_SCOPE_NotInd3,[19]!P3_SCOPE_NotInt</definedName>
    <definedName name="P7_SCOPE_NotInd2" localSheetId="4" hidden="1">#REF!,#REF!,#REF!,#REF!,#REF!,[19]!P1_SCOPE_NotInd3,[19]!P2_SCOPE_NotInd3,[19]!P3_SCOPE_NotInt</definedName>
    <definedName name="P7_SCOPE_NotInd2" localSheetId="5" hidden="1">#REF!,#REF!,#REF!,#REF!,#REF!,[19]!P1_SCOPE_NotInd3,[19]!P2_SCOPE_NotInd3,[19]!P3_SCOPE_NotInt</definedName>
    <definedName name="P7_SCOPE_NotInd2" localSheetId="6" hidden="1">#REF!,#REF!,#REF!,#REF!,#REF!,[19]!P1_SCOPE_NotInd3,[19]!P2_SCOPE_NotInd3,[19]!P3_SCOPE_NotInt</definedName>
    <definedName name="P7_SCOPE_NotInd2" localSheetId="7" hidden="1">#REF!,#REF!,#REF!,#REF!,#REF!,[19]!P1_SCOPE_NotInd3,[19]!P2_SCOPE_NotInd3,[19]!P3_SCOPE_NotInt</definedName>
    <definedName name="P7_SCOPE_NotInd2" localSheetId="8"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[25]База!$J$84:$K$88,[25]База!$N$84:$N$88,[25]База!$F$14:$G$25,[19]!P1_SCOPE_REGS,[19]!P2_SCOPE_SAVE2,[19]!P3_SCOPE_SV_PRT,P4_T1_Protect</definedName>
    <definedName name="P8_SCOPE_PER_PRT" localSheetId="2" hidden="1">[25]База!$J$84:$K$88,[25]База!$N$84:$N$88,[25]База!$F$14:$G$25,[19]!P1_SCOPE_REGS,[19]!P2_SCOPE_SAVE2,[19]!P3_SCOPE_SV_PRT,P4_T1_Protect</definedName>
    <definedName name="P8_SCOPE_PER_PRT" localSheetId="3" hidden="1">[25]База!$J$84:$K$88,[25]База!$N$84:$N$88,[25]База!$F$14:$G$25,[19]!P1_SCOPE_REGS,[19]!P2_SCOPE_SAVE2,[19]!P3_SCOPE_SV_PRT,P4_T1_Protect</definedName>
    <definedName name="P8_SCOPE_PER_PRT" localSheetId="4" hidden="1">[25]База!$J$84:$K$88,[25]База!$N$84:$N$88,[25]База!$F$14:$G$25,[19]!P1_SCOPE_REGS,[19]!P2_SCOPE_SAVE2,[19]!P3_SCOPE_SV_PRT,P4_T1_Protect</definedName>
    <definedName name="P8_SCOPE_PER_PRT" localSheetId="5" hidden="1">[25]База!$J$84:$K$88,[25]База!$N$84:$N$88,[25]База!$F$14:$G$25,[19]!P1_SCOPE_REGS,[19]!P2_SCOPE_SAVE2,[19]!P3_SCOPE_SV_PRT,[0]!P4_T1_Protect</definedName>
    <definedName name="P8_SCOPE_PER_PRT" localSheetId="6" hidden="1">[25]База!$J$84:$K$88,[25]База!$N$84:$N$88,[25]База!$F$14:$G$25,[19]!P1_SCOPE_REGS,[19]!P2_SCOPE_SAVE2,[19]!P3_SCOPE_SV_PRT,[0]!P4_T1_Protect</definedName>
    <definedName name="P8_SCOPE_PER_PRT" localSheetId="7" hidden="1">[25]База!$J$84:$K$88,[25]База!$N$84:$N$88,[25]База!$F$14:$G$25,[19]!P1_SCOPE_REGS,[19]!P2_SCOPE_SAVE2,[19]!P3_SCOPE_SV_PRT,P4_T1_Protect</definedName>
    <definedName name="P8_SCOPE_PER_PRT" localSheetId="8"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2" hidden="1">#REF!,[19]!P1_SCOPE_NotInd2,[19]!P2_SCOPE_NotInd2,[19]!P3_SCOPE_NotInd2,[19]!P4_SCOPE_NotInd2,[19]!P5_SCOPE_NotInd2,[19]!P6_SCOPE_NotInd2,[19]!P7_SCOPE_NotInd2</definedName>
    <definedName name="P9_SCOPE_NotInd" localSheetId="3" hidden="1">#REF!,[19]!P1_SCOPE_NotInd2,[19]!P2_SCOPE_NotInd2,[19]!P3_SCOPE_NotInd2,[19]!P4_SCOPE_NotInd2,[19]!P5_SCOPE_NotInd2,[19]!P6_SCOPE_NotInd2,[19]!P7_SCOPE_NotInd2</definedName>
    <definedName name="P9_SCOPE_NotInd" localSheetId="4" hidden="1">#REF!,[19]!P1_SCOPE_NotInd2,[19]!P2_SCOPE_NotInd2,[19]!P3_SCOPE_NotInd2,[19]!P4_SCOPE_NotInd2,[19]!P5_SCOPE_NotInd2,[19]!P6_SCOPE_NotInd2,[19]!P7_SCOPE_NotInd2</definedName>
    <definedName name="P9_SCOPE_NotInd" localSheetId="5" hidden="1">#REF!,[19]!P1_SCOPE_NotInd2,[19]!P2_SCOPE_NotInd2,[19]!P3_SCOPE_NotInd2,[19]!P4_SCOPE_NotInd2,[19]!P5_SCOPE_NotInd2,[19]!P6_SCOPE_NotInd2,[19]!P7_SCOPE_NotInd2</definedName>
    <definedName name="P9_SCOPE_NotInd" localSheetId="6" hidden="1">#REF!,[19]!P1_SCOPE_NotInd2,[19]!P2_SCOPE_NotInd2,[19]!P3_SCOPE_NotInd2,[19]!P4_SCOPE_NotInd2,[19]!P5_SCOPE_NotInd2,[19]!P6_SCOPE_NotInd2,[19]!P7_SCOPE_NotInd2</definedName>
    <definedName name="P9_SCOPE_NotInd" localSheetId="7" hidden="1">#REF!,[19]!P1_SCOPE_NotInd2,[19]!P2_SCOPE_NotInd2,[19]!P3_SCOPE_NotInd2,[19]!P4_SCOPE_NotInd2,[19]!P5_SCOPE_NotInd2,[19]!P6_SCOPE_NotInd2,[19]!P7_SCOPE_NotInd2</definedName>
    <definedName name="P9_SCOPE_NotInd" localSheetId="8"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7"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7" hidden="1">{#N/A,#N/A,TRUE,"Лист1";#N/A,#N/A,TRUE,"Лист2";#N/A,#N/A,TRUE,"Лист3"}</definedName>
    <definedName name="potre" hidden="1">{#N/A,#N/A,TRUE,"Лист1";#N/A,#N/A,TRUE,"Лист2";#N/A,#N/A,TRUE,"Лист3"}</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7" hidden="1">{#N/A,#N/A,TRUE,"Лист1";#N/A,#N/A,TRUE,"Лист2";#N/A,#N/A,TRUE,"Лист3"}</definedName>
    <definedName name="qwe" hidden="1">{#N/A,#N/A,TRUE,"Лист1";#N/A,#N/A,TRUE,"Лист2";#N/A,#N/A,TRUE,"Лист3"}</definedName>
    <definedName name="qwer" localSheetId="7" hidden="1">{#N/A,#N/A,TRUE,"Лист1";#N/A,#N/A,TRUE,"Лист2";#N/A,#N/A,TRUE,"Лист3"}</definedName>
    <definedName name="qwer" hidden="1">{#N/A,#N/A,TRUE,"Лист1";#N/A,#N/A,TRUE,"Лист2";#N/A,#N/A,TRUE,"Лист3"}</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1">[20]База!$J$39:$M$41,[20]База!$E$43:$H$51,[20]База!$J$43:$M$51,[20]База!$E$54:$H$56,[20]База!$E$58:$H$66,[20]База!$E$69:$M$81,[20]База!$E$9:$H$11,P1_SCOPE_5_PRT</definedName>
    <definedName name="SCOPE_17_PRT" localSheetId="2">[20]База!$J$39:$M$41,[20]База!$E$43:$H$51,[20]База!$J$43:$M$51,[20]База!$E$54:$H$56,[20]База!$E$58:$H$66,[20]База!$E$69:$M$81,[20]База!$E$9:$H$11,P1_SCOPE_5_PRT</definedName>
    <definedName name="SCOPE_17_PRT" localSheetId="3">[20]База!$J$39:$M$41,[20]База!$E$43:$H$51,[20]База!$J$43:$M$51,[20]База!$E$54:$H$56,[20]База!$E$58:$H$66,[20]База!$E$69:$M$81,[20]База!$E$9:$H$11,P1_SCOPE_5_PRT</definedName>
    <definedName name="SCOPE_17_PRT" localSheetId="4">[20]База!$J$39:$M$41,[20]База!$E$43:$H$51,[20]База!$J$43:$M$51,[20]База!$E$54:$H$56,[20]База!$E$58:$H$66,[20]База!$E$69:$M$81,[20]База!$E$9:$H$11,P1_SCOPE_5_PRT</definedName>
    <definedName name="SCOPE_17_PRT" localSheetId="5">[20]База!$J$39:$M$41,[20]База!$E$43:$H$51,[20]База!$J$43:$M$51,[20]База!$E$54:$H$56,[20]База!$E$58:$H$66,[20]База!$E$69:$M$81,[20]База!$E$9:$H$11,[0]!P1_SCOPE_5_PRT</definedName>
    <definedName name="SCOPE_17_PRT" localSheetId="6">[20]База!$J$39:$M$41,[20]База!$E$43:$H$51,[20]База!$J$43:$M$51,[20]База!$E$54:$H$56,[20]База!$E$58:$H$66,[20]База!$E$69:$M$81,[20]База!$E$9:$H$11,[0]!P1_SCOPE_5_PRT</definedName>
    <definedName name="SCOPE_17_PRT" localSheetId="7">[20]База!$J$39:$M$41,[20]База!$E$43:$H$51,[20]База!$J$43:$M$51,[20]База!$E$54:$H$56,[20]База!$E$58:$H$66,[20]База!$E$69:$M$81,[20]База!$E$9:$H$11,P1_SCOPE_5_PRT</definedName>
    <definedName name="SCOPE_17_PRT" localSheetId="8">[20]База!$J$39:$M$41,[20]База!$E$43:$H$51,[20]База!$J$43:$M$51,[20]База!$E$54:$H$56,[20]База!$E$58:$H$66,[20]База!$E$69:$M$81,[20]База!$E$9:$H$11,P1_SCOPE_5_PRT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1">[20]База!$Z$27:$AC$31,[20]База!$F$14:$I$20,P1_SCOPE_CORR,P2_SCOPE_CORR</definedName>
    <definedName name="SCOPE_4_PRT" localSheetId="2">[20]База!$Z$27:$AC$31,[20]База!$F$14:$I$20,'приложение 3'!P1_SCOPE_CORR,'приложение 3'!P2_SCOPE_CORR</definedName>
    <definedName name="SCOPE_4_PRT" localSheetId="3">[20]База!$Z$27:$AC$31,[20]База!$F$14:$I$20,'приложение 4'!P1_SCOPE_CORR,'приложение 4'!P2_SCOPE_CORR</definedName>
    <definedName name="SCOPE_4_PRT" localSheetId="4">[20]База!$Z$27:$AC$31,[20]База!$F$14:$I$20,'приложение 5'!P1_SCOPE_CORR,'приложение 5'!P2_SCOPE_CORR</definedName>
    <definedName name="SCOPE_4_PRT" localSheetId="5">[20]База!$Z$27:$AC$31,[20]База!$F$14:$I$20,'приложение 6'!P1_SCOPE_CORR,'приложение 6'!P2_SCOPE_CORR</definedName>
    <definedName name="SCOPE_4_PRT" localSheetId="6">[20]База!$Z$27:$AC$31,[20]База!$F$14:$I$20,'приложение 7'!P1_SCOPE_CORR,'приложение 7'!P2_SCOPE_CORR</definedName>
    <definedName name="SCOPE_4_PRT" localSheetId="7">[20]База!$Z$27:$AC$31,[20]База!$F$14:$I$20,'приложение 8'!P1_SCOPE_CORR,'приложение 8'!P2_SCOPE_CORR</definedName>
    <definedName name="SCOPE_4_PRT" localSheetId="8">[20]База!$Z$27:$AC$31,[20]База!$F$14:$I$20,'приложение 9'!P1_SCOPE_CORR,'приложение 9'!P2_SCOPE_CORR</definedName>
    <definedName name="SCOPE_4_PRT">[20]База!$Z$27:$AC$31,[20]База!$F$14:$I$20,P1_SCOPE_CORR,P2_SCOPE_CORR</definedName>
    <definedName name="SCOPE_5_PRT" localSheetId="5">[20]База!$Z$27:$AC$31,[20]База!$F$14:$I$21,[19]!P1_SCOPE_CORR,[19]!P2_SCOPE_CORR</definedName>
    <definedName name="SCOPE_5_PRT" localSheetId="6">[20]База!$Z$27:$AC$31,[20]База!$F$14:$I$21,[19]!P1_SCOPE_CORR,[19]!P2_SCOPE_CORR</definedName>
    <definedName name="SCOPE_5_PRT">[20]База!$Z$27:$AC$31,[20]База!$F$14:$I$21,[19]!P1_SCOPE_CORR,[19]!P2_SCOPE_CORR</definedName>
    <definedName name="SCOPE_CORR">#N/A</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[20]База!$D$86:$E$95,P1_SCOPE_FLOAD,P2_SCOPE_FULL_LOAD,[19]!P3_SCOPE_FULL_LOAD,[19]!P4_SCOPE_FULL_LOAD</definedName>
    <definedName name="SCOPE_F1_PRT" localSheetId="2">[20]База!$D$86:$E$95,'приложение 3'!P1_SCOPE_FLOAD,'приложение 3'!P2_SCOPE_FULL_LOAD,[19]!P3_SCOPE_FULL_LOAD,[19]!P4_SCOPE_FULL_LOAD</definedName>
    <definedName name="SCOPE_F1_PRT" localSheetId="3">[20]База!$D$86:$E$95,'приложение 4'!P1_SCOPE_FLOAD,'приложение 4'!P2_SCOPE_FULL_LOAD,[19]!P3_SCOPE_FULL_LOAD,[19]!P4_SCOPE_FULL_LOAD</definedName>
    <definedName name="SCOPE_F1_PRT" localSheetId="4">[20]База!$D$86:$E$95,'приложение 5'!P1_SCOPE_FLOAD,'приложение 5'!P2_SCOPE_FULL_LOAD,[19]!P3_SCOPE_FULL_LOAD,[19]!P4_SCOPE_FULL_LOAD</definedName>
    <definedName name="SCOPE_F1_PRT" localSheetId="5">[20]База!$D$86:$E$95,'приложение 6'!P1_SCOPE_FLOAD,'приложение 6'!P2_SCOPE_FULL_LOAD,[19]!P3_SCOPE_FULL_LOAD,[19]!P4_SCOPE_FULL_LOAD</definedName>
    <definedName name="SCOPE_F1_PRT" localSheetId="6">[20]База!$D$86:$E$95,'приложение 7'!P1_SCOPE_FLOAD,'приложение 7'!P2_SCOPE_FULL_LOAD,[19]!P3_SCOPE_FULL_LOAD,[19]!P4_SCOPE_FULL_LOAD</definedName>
    <definedName name="SCOPE_F1_PRT" localSheetId="7">[20]База!$D$86:$E$95,'приложение 8'!P1_SCOPE_FLOAD,'приложение 8'!P2_SCOPE_FULL_LOAD,[19]!P3_SCOPE_FULL_LOAD,[19]!P4_SCOPE_FULL_LOAD</definedName>
    <definedName name="SCOPE_F1_PRT" localSheetId="8">[20]База!$D$86:$E$95,'приложение 9'!P1_SCOPE_FLOAD,'приложение 9'!P2_SCOPE_FULL_LOAD,[19]!P3_SCOPE_FULL_LOAD,[19]!P4_SCOPE_FULL_LOAD</definedName>
    <definedName name="SCOPE_F1_PRT">[20]База!$D$86:$E$95,P1_SCOPE_FLOAD,P2_SCOPE_FULL_LOAD,[19]!P3_SCOPE_FULL_LOAD,[19]!P4_SCOPE_FULL_LOAD</definedName>
    <definedName name="SCOPE_F2_PRT" localSheetId="5">[20]База!$C$5:$D$5,[20]База!$C$52:$C$57,[20]База!$D$57:$G$57,[19]!P1_SCOPE_FLOAD,[19]!P2_SCOPE_FULL_LOAD</definedName>
    <definedName name="SCOPE_F2_PRT" localSheetId="6">[20]База!$C$5:$D$5,[20]База!$C$52:$C$57,[20]База!$D$57:$G$57,[19]!P1_SCOPE_FLOAD,[19]!P2_SCOPE_FULL_LOAD</definedName>
    <definedName name="SCOPE_F2_PRT">[20]База!$C$5:$D$5,[20]База!$C$52:$C$57,[20]База!$D$57:$G$57,[19]!P1_SCOPE_FLOAD,[19]!P2_SCOPE_FULL_LOAD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[19]!P1_SCOPE_NotInd2,[19]!P2_SCOPE_NotInd2,[19]!P3_SCOPE_NotInd2,[19]!P4_SCOPE_NotInd2,[19]!P5_SCOPE_NotInd2,[19]!P6_SCOPE_NotInd2,[19]!P7_SCOPE_NotInd2,[19]!P8_SCOPE_PER_PRT</definedName>
    <definedName name="SCOPE_NOTIND" localSheetId="6">[19]!P1_SCOPE_NotInd2,[19]!P2_SCOPE_NotInd2,[19]!P3_SCOPE_NotInd2,[19]!P4_SCOPE_NotInd2,[19]!P5_SCOPE_NotInd2,[19]!P6_SCOPE_NotInd2,[19]!P7_SCOPE_NotInd2,[19]!P8_SCOPE_PER_PRT</definedName>
    <definedName name="SCOPE_NOTIND">[19]!P1_SCOPE_NotInd2,[19]!P2_SCOPE_NotInd2,[19]!P3_SCOPE_NotInd2,[19]!P4_SCOPE_NotInd2,[19]!P5_SCOPE_NotInd2,[19]!P6_SCOPE_NotInd2,[19]!P7_SCOPE_NotInd2,[19]!P8_SCOPE_PER_PRT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[31]База!$L$12:$L$23,[31]База!$L$5:$L$8</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7"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 localSheetId="5">[34]Лист!#REF!</definedName>
    <definedName name="SmetaList" localSheetId="6">[34]Лист!#REF!</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7" hidden="1">{#N/A,#N/A,TRUE,"Лист1";#N/A,#N/A,TRUE,"Лист2";#N/A,#N/A,TRUE,"Лист3"}</definedName>
    <definedName name="sw" hidden="1">{#N/A,#N/A,TRUE,"Лист1";#N/A,#N/A,TRUE,"Лист2";#N/A,#N/A,TRUE,"Лист3"}</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'[28]15'!$E$25:$I$29,'[28]15'!$E$31:$I$34,'[28]15'!$E$36:$I$38,'[28]15'!$E$42:$I$43,'[28]15'!$E$9:$I$17,'[28]15'!$B$36:$B$38,'[28]15'!$E$19:$I$21</definedName>
    <definedName name="T16_Protect" localSheetId="1">'[28]16'!$G$44:$K$44,'[28]16'!$G$7:$K$8,P1_T17_Protect</definedName>
    <definedName name="T16_Protect" localSheetId="2">'[28]16'!$G$44:$K$44,'[28]16'!$G$7:$K$8,P1_T17_Protect</definedName>
    <definedName name="T16_Protect" localSheetId="3">'[28]16'!$G$44:$K$44,'[28]16'!$G$7:$K$8,P1_T17_Protect</definedName>
    <definedName name="T16_Protect" localSheetId="4">'[28]16'!$G$44:$K$44,'[28]16'!$G$7:$K$8,P1_T17_Protect</definedName>
    <definedName name="T16_Protect" localSheetId="5">'[28]16'!$G$44:$K$44,'[28]16'!$G$7:$K$8,P1_T17_Protect</definedName>
    <definedName name="T16_Protect" localSheetId="6">'[28]16'!$G$44:$K$44,'[28]16'!$G$7:$K$8,P1_T17_Protect</definedName>
    <definedName name="T16_Protect" localSheetId="7">'[28]16'!$G$44:$K$44,'[28]16'!$G$7:$K$8,P1_T17_Protect</definedName>
    <definedName name="T16_Protect" localSheetId="8">'[28]16'!$G$44:$K$44,'[28]16'!$G$7:$K$8,P1_T17_Protect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1">'[13]29'!$O$18:$O$25,P1_T18.1?Data,P2_T19.1.1?Data</definedName>
    <definedName name="T17?unit?РУБ.ГКАЛ" localSheetId="2">'[13]29'!$O$18:$O$25,P1_T18.1?Data,P2_T19.1.1?Data</definedName>
    <definedName name="T17?unit?РУБ.ГКАЛ" localSheetId="3">'[13]29'!$O$18:$O$25,P1_T18.1?Data,P2_T19.1.1?Data</definedName>
    <definedName name="T17?unit?РУБ.ГКАЛ" localSheetId="4">'[13]29'!$O$18:$O$25,P1_T18.1?Data,P2_T19.1.1?Data</definedName>
    <definedName name="T17?unit?РУБ.ГКАЛ" localSheetId="5">'[13]29'!$O$18:$O$25,P1_T18.1?Data,P2_T19.1.1?Data</definedName>
    <definedName name="T17?unit?РУБ.ГКАЛ" localSheetId="6">'[13]29'!$O$18:$O$25,P1_T18.1?Data,P2_T19.1.1?Data</definedName>
    <definedName name="T17?unit?РУБ.ГКАЛ" localSheetId="7">'[13]29'!$O$18:$O$25,P1_T18.1?Data,P2_T19.1.1?Data</definedName>
    <definedName name="T17?unit?РУБ.ГКАЛ" localSheetId="8">'[13]29'!$O$18:$O$25,P1_T18.1?Data,P2_T19.1.1?Data</definedName>
    <definedName name="T17?unit?РУБ.ГКАЛ">'[13]29'!$O$18:$O$25,P1_T18.1?Data,P2_T19.1.1?Data</definedName>
    <definedName name="T17?unit?ТГКАЛ" localSheetId="1">'[13]29'!$P$18:$P$25,P1_T18.2_Protect,P2_T19.1.2?Data</definedName>
    <definedName name="T17?unit?ТГКАЛ" localSheetId="2">'[13]29'!$P$18:$P$25,P1_T18.2_Protect,P2_T19.1.2?Data</definedName>
    <definedName name="T17?unit?ТГКАЛ" localSheetId="3">'[13]29'!$P$18:$P$25,P1_T18.2_Protect,P2_T19.1.2?Data</definedName>
    <definedName name="T17?unit?ТГКАЛ" localSheetId="4">'[13]29'!$P$18:$P$25,P1_T18.2_Protect,P2_T19.1.2?Data</definedName>
    <definedName name="T17?unit?ТГКАЛ" localSheetId="5">'[13]29'!$P$18:$P$25,[0]!P1_T18.2_Protect,P2_T19.1.2?Data</definedName>
    <definedName name="T17?unit?ТГКАЛ" localSheetId="6">'[13]29'!$P$18:$P$25,[0]!P1_T18.2_Protect,P2_T19.1.2?Data</definedName>
    <definedName name="T17?unit?ТГКАЛ" localSheetId="7">'[13]29'!$P$18:$P$25,P1_T18.2_Protect,P2_T19.1.2?Data</definedName>
    <definedName name="T17?unit?ТГКАЛ" localSheetId="8">'[13]29'!$P$18:$P$25,P1_T18.2_Protect,P2_T19.1.2?Data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2">'[28]18.2'!#REF!,'[28]18.2'!#REF!</definedName>
    <definedName name="T18.2?item_ext?СБЫТ" localSheetId="3">'[28]18.2'!#REF!,'[28]18.2'!#REF!</definedName>
    <definedName name="T18.2?item_ext?СБЫТ" localSheetId="4">'[28]18.2'!#REF!,'[28]18.2'!#REF!</definedName>
    <definedName name="T18.2?item_ext?СБЫТ" localSheetId="5">'[28]18.2'!#REF!,'[28]18.2'!#REF!</definedName>
    <definedName name="T18.2?item_ext?СБЫТ" localSheetId="6">'[28]18.2'!#REF!,'[28]18.2'!#REF!</definedName>
    <definedName name="T18.2?item_ext?СБЫТ" localSheetId="7">'[28]18.2'!#REF!,'[28]18.2'!#REF!</definedName>
    <definedName name="T18.2?item_ext?СБЫТ" localSheetId="8">'[28]18.2'!#REF!,'[28]18.2'!#REF!</definedName>
    <definedName name="T18.2?item_ext?СБЫТ">'[28]18.2'!#REF!,'[28]18.2'!#REF!</definedName>
    <definedName name="T18.2?ВРАС">'[28]18.2'!$B$34:$B$36,'[28]18.2'!$B$28:$B$30</definedName>
    <definedName name="T18.2_Protect" localSheetId="1">'[28]18.2'!$F$56:$J$57,'[28]18.2'!$F$60:$J$60,'[28]18.2'!$F$62:$J$65,'[28]18.2'!$F$6:$J$8,P1_T20_Protection</definedName>
    <definedName name="T18.2_Protect" localSheetId="2">'[28]18.2'!$F$56:$J$57,'[28]18.2'!$F$60:$J$60,'[28]18.2'!$F$62:$J$65,'[28]18.2'!$F$6:$J$8,P1_T20_Protection</definedName>
    <definedName name="T18.2_Protect" localSheetId="3">'[28]18.2'!$F$56:$J$57,'[28]18.2'!$F$60:$J$60,'[28]18.2'!$F$62:$J$65,'[28]18.2'!$F$6:$J$8,P1_T20_Protection</definedName>
    <definedName name="T18.2_Protect" localSheetId="4">'[28]18.2'!$F$56:$J$57,'[28]18.2'!$F$60:$J$60,'[28]18.2'!$F$62:$J$65,'[28]18.2'!$F$6:$J$8,P1_T20_Protection</definedName>
    <definedName name="T18.2_Protect" localSheetId="5">'[28]18.2'!$F$56:$J$57,'[28]18.2'!$F$60:$J$60,'[28]18.2'!$F$62:$J$65,'[28]18.2'!$F$6:$J$8,[0]!P1_T20_Protection</definedName>
    <definedName name="T18.2_Protect" localSheetId="6">'[28]18.2'!$F$56:$J$57,'[28]18.2'!$F$60:$J$60,'[28]18.2'!$F$62:$J$65,'[28]18.2'!$F$6:$J$8,[0]!P1_T20_Protection</definedName>
    <definedName name="T18.2_Protect" localSheetId="7">'[28]18.2'!$F$56:$J$57,'[28]18.2'!$F$60:$J$60,'[28]18.2'!$F$62:$J$65,'[28]18.2'!$F$6:$J$8,P1_T20_Protection</definedName>
    <definedName name="T18.2_Protect" localSheetId="8">'[28]18.2'!$F$56:$J$57,'[28]18.2'!$F$60:$J$60,'[28]18.2'!$F$62:$J$65,'[28]18.2'!$F$6:$J$8,P1_T20_Protection</definedName>
    <definedName name="T18.2_Protect">'[28]18.2'!$F$56:$J$57,'[28]18.2'!$F$60:$J$60,'[28]18.2'!$F$62:$J$65,'[28]18.2'!$F$6:$J$8,P1_T20_Protection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'[13]20'!$C$13:$M$13,'[13]20'!$C$15:$M$19,'[13]20'!$C$8:$M$11</definedName>
    <definedName name="T20_Protect">'[28]20'!$E$13:$I$20,'[28]20'!$E$9:$I$10</definedName>
    <definedName name="T20_Protection" localSheetId="1">'[13]20'!$E$8:$H$11,P1_T21_Protection</definedName>
    <definedName name="T20_Protection" localSheetId="2">'[13]20'!$E$8:$H$11,P1_T21_Protection</definedName>
    <definedName name="T20_Protection" localSheetId="3">'[13]20'!$E$8:$H$11,P1_T21_Protection</definedName>
    <definedName name="T20_Protection" localSheetId="4">'[13]20'!$E$8:$H$11,P1_T21_Protection</definedName>
    <definedName name="T20_Protection" localSheetId="5">'[13]20'!$E$8:$H$11,[0]!P1_T21_Protection</definedName>
    <definedName name="T20_Protection" localSheetId="6">'[13]20'!$E$8:$H$11,[0]!P1_T21_Protection</definedName>
    <definedName name="T20_Protection" localSheetId="7">'[13]20'!$E$8:$H$11,P1_T21_Protection</definedName>
    <definedName name="T20_Protection" localSheetId="8">'[13]20'!$E$8:$H$11,P1_T21_Protection</definedName>
    <definedName name="T20_Protection">'[13]20'!$E$8:$H$11,P1_T21_Protection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1">'[13]23'!$A$60:$A$62,'[13]23'!$F$60:$J$62,'[13]23'!$O$60:$P$62,'[13]23'!$A$9:$A$25,P1_T28.3?unit?РУБ.ГКАЛ</definedName>
    <definedName name="T23_Protection" localSheetId="2">'[13]23'!$A$60:$A$62,'[13]23'!$F$60:$J$62,'[13]23'!$O$60:$P$62,'[13]23'!$A$9:$A$25,P1_T28.3?unit?РУБ.ГКАЛ</definedName>
    <definedName name="T23_Protection" localSheetId="3">'[13]23'!$A$60:$A$62,'[13]23'!$F$60:$J$62,'[13]23'!$O$60:$P$62,'[13]23'!$A$9:$A$25,P1_T28.3?unit?РУБ.ГКАЛ</definedName>
    <definedName name="T23_Protection" localSheetId="4">'[13]23'!$A$60:$A$62,'[13]23'!$F$60:$J$62,'[13]23'!$O$60:$P$62,'[13]23'!$A$9:$A$25,P1_T28.3?unit?РУБ.ГКАЛ</definedName>
    <definedName name="T23_Protection" localSheetId="5">'[13]23'!$A$60:$A$62,'[13]23'!$F$60:$J$62,'[13]23'!$O$60:$P$62,'[13]23'!$A$9:$A$25,P1_T28.3?unit?РУБ.ГКАЛ</definedName>
    <definedName name="T23_Protection" localSheetId="6">'[13]23'!$A$60:$A$62,'[13]23'!$F$60:$J$62,'[13]23'!$O$60:$P$62,'[13]23'!$A$9:$A$25,P1_T28.3?unit?РУБ.ГКАЛ</definedName>
    <definedName name="T23_Protection" localSheetId="7">'[13]23'!$A$60:$A$62,'[13]23'!$F$60:$J$62,'[13]23'!$O$60:$P$62,'[13]23'!$A$9:$A$25,P1_T28.3?unit?РУБ.ГКАЛ</definedName>
    <definedName name="T23_Protection" localSheetId="8">'[13]23'!$A$60:$A$62,'[13]23'!$F$60:$J$62,'[13]23'!$O$60:$P$62,'[13]23'!$A$9:$A$25,P1_T28.3?unit?РУБ.ГКАЛ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1">'[13]26'!$K$34:$N$36,'[13]26'!$B$22:$B$24,P1_T28?axis?R?ПЭ?,P2_T28?axis?R?ПЭ?</definedName>
    <definedName name="T26_Protection" localSheetId="2">'[13]26'!$K$34:$N$36,'[13]26'!$B$22:$B$24,P1_T28?axis?R?ПЭ?,P2_T28?axis?R?ПЭ?</definedName>
    <definedName name="T26_Protection" localSheetId="3">'[13]26'!$K$34:$N$36,'[13]26'!$B$22:$B$24,P1_T28?axis?R?ПЭ?,P2_T28?axis?R?ПЭ?</definedName>
    <definedName name="T26_Protection" localSheetId="4">'[13]26'!$K$34:$N$36,'[13]26'!$B$22:$B$24,P1_T28?axis?R?ПЭ?,P2_T28?axis?R?ПЭ?</definedName>
    <definedName name="T26_Protection" localSheetId="5">'[13]26'!$K$34:$N$36,'[13]26'!$B$22:$B$24,[0]!P1_T28?axis?R?ПЭ?,[0]!P2_T28?axis?R?ПЭ?</definedName>
    <definedName name="T26_Protection" localSheetId="6">'[13]26'!$K$34:$N$36,'[13]26'!$B$22:$B$24,[0]!P1_T28?axis?R?ПЭ?,[0]!P2_T28?axis?R?ПЭ?</definedName>
    <definedName name="T26_Protection" localSheetId="7">'[13]26'!$K$34:$N$36,'[13]26'!$B$22:$B$24,P1_T28?axis?R?ПЭ?,P2_T28?axis?R?ПЭ?</definedName>
    <definedName name="T26_Protection" localSheetId="8">'[13]26'!$K$34:$N$36,'[13]26'!$B$22:$B$24,P1_T28?axis?R?ПЭ?,P2_T28?axis?R?ПЭ?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1">'[13]27'!$P$34:$S$36,'[13]27'!$B$22:$B$24,P1_T28?Data,P2_T28_Protection,P3_ДиапазонЗащиты</definedName>
    <definedName name="T27_Protection" localSheetId="2">'[13]27'!$P$34:$S$36,'[13]27'!$B$22:$B$24,P1_T28?Data,P2_T28_Protection,P3_ДиапазонЗащиты</definedName>
    <definedName name="T27_Protection" localSheetId="3">'[13]27'!$P$34:$S$36,'[13]27'!$B$22:$B$24,P1_T28?Data,P2_T28_Protection,P3_ДиапазонЗащиты</definedName>
    <definedName name="T27_Protection" localSheetId="4">'[13]27'!$P$34:$S$36,'[13]27'!$B$22:$B$24,P1_T28?Data,P2_T28_Protection,P3_ДиапазонЗащиты</definedName>
    <definedName name="T27_Protection" localSheetId="5">'[13]27'!$P$34:$S$36,'[13]27'!$B$22:$B$24,[0]!P1_T28?Data,[0]!P2_T28_Protection,P3_ДиапазонЗащиты</definedName>
    <definedName name="T27_Protection" localSheetId="6">'[13]27'!$P$34:$S$36,'[13]27'!$B$22:$B$24,[0]!P1_T28?Data,[0]!P2_T28_Protection,P3_ДиапазонЗащиты</definedName>
    <definedName name="T27_Protection" localSheetId="7">'[13]27'!$P$34:$S$36,'[13]27'!$B$22:$B$24,P1_T28?Data,P2_T28_Protection,P3_ДиапазонЗащиты</definedName>
    <definedName name="T27_Protection" localSheetId="8">'[13]27'!$P$34:$S$36,'[13]27'!$B$22:$B$24,P1_T28?Data,P2_T28_Protection,P3_ДиапазонЗащиты</definedName>
    <definedName name="T27_Protection">'[13]27'!$P$34:$S$36,'[13]27'!$B$22:$B$24,P1_T28?Data,P2_T28_Protection,P3_ДиапазонЗащиты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P2_T4_Protect,P4_dip,P5_SCOPE_FULL_LOAD,[19]!P6_SCOPE_FULL_LOAD,[0]!P7_SCOPE_FULL_LOAD</definedName>
    <definedName name="T28?axis?R?ПЭ" localSheetId="2">P2_T4_Protect,P4_dip,'приложение 3'!P5_SCOPE_FULL_LOAD,[19]!P6_SCOPE_FULL_LOAD,'приложение 3'!P7_SCOPE_FULL_LOAD</definedName>
    <definedName name="T28?axis?R?ПЭ" localSheetId="3">P2_T4_Protect,P4_dip,'приложение 4'!P5_SCOPE_FULL_LOAD,[19]!P6_SCOPE_FULL_LOAD,'приложение 4'!P7_SCOPE_FULL_LOAD</definedName>
    <definedName name="T28?axis?R?ПЭ" localSheetId="4">P2_T4_Protect,P4_dip,'приложение 5'!P5_SCOPE_FULL_LOAD,[19]!P6_SCOPE_FULL_LOAD,'приложение 5'!P7_SCOPE_FULL_LOAD</definedName>
    <definedName name="T28?axis?R?ПЭ" localSheetId="5">[0]!P2_T4_Protect,[0]!P4_dip,'приложение 6'!P5_SCOPE_FULL_LOAD,[19]!P6_SCOPE_FULL_LOAD,'приложение 6'!P7_SCOPE_FULL_LOAD</definedName>
    <definedName name="T28?axis?R?ПЭ" localSheetId="6">[0]!P2_T4_Protect,[0]!P4_dip,'приложение 7'!P5_SCOPE_FULL_LOAD,[19]!P6_SCOPE_FULL_LOAD,'приложение 7'!P7_SCOPE_FULL_LOAD</definedName>
    <definedName name="T28?axis?R?ПЭ" localSheetId="7">#N/A</definedName>
    <definedName name="T28?axis?R?ПЭ" localSheetId="8">P2_T4_Protect,P4_dip,'приложение 9'!P5_SCOPE_FULL_LOAD,[19]!P6_SCOPE_FULL_LOAD,'приложение 9'!P7_SCOPE_FULL_LOAD</definedName>
    <definedName name="T28?axis?R?ПЭ">P2_T4_Protect,P4_dip,P5_SCOPE_FULL_LOAD,[19]!P6_SCOPE_FULL_LOAD,[0]!P7_SCOPE_FULL_LOAD</definedName>
    <definedName name="T28?axis?R?ПЭ?" localSheetId="1">[0]!P3_SC22,P4_SCOPE_F1_PRT,[19]!P5_SCOPE_FULL_LOAD,'приложение 2'!P6_T17_Protection,[0]!P8_SCOPE_FULL_LOAD</definedName>
    <definedName name="T28?axis?R?ПЭ?" localSheetId="2">'приложение 3'!P3_SC22,P4_SCOPE_F1_PRT,[19]!P5_SCOPE_FULL_LOAD,'приложение 3'!P6_T17_Protection,'приложение 3'!P8_SCOPE_FULL_LOAD</definedName>
    <definedName name="T28?axis?R?ПЭ?" localSheetId="3">'приложение 4'!P3_SC22,P4_SCOPE_F1_PRT,[19]!P5_SCOPE_FULL_LOAD,'приложение 4'!P6_T17_Protection,'приложение 4'!P8_SCOPE_FULL_LOAD</definedName>
    <definedName name="T28?axis?R?ПЭ?" localSheetId="4">'приложение 5'!P3_SC22,P4_SCOPE_F1_PRT,[19]!P5_SCOPE_FULL_LOAD,'приложение 5'!P6_T17_Protection,'приложение 5'!P8_SCOPE_FULL_LOAD</definedName>
    <definedName name="T28?axis?R?ПЭ?" localSheetId="5">'приложение 6'!P3_SC22,[0]!P4_SCOPE_F1_PRT,[19]!P5_SCOPE_FULL_LOAD,'приложение 6'!P6_T17_Protection,'приложение 6'!P8_SCOPE_FULL_LOAD</definedName>
    <definedName name="T28?axis?R?ПЭ?" localSheetId="6">'приложение 7'!P3_SC22,[0]!P4_SCOPE_F1_PRT,[19]!P5_SCOPE_FULL_LOAD,'приложение 7'!P6_T17_Protection,'приложение 7'!P8_SCOPE_FULL_LOAD</definedName>
    <definedName name="T28?axis?R?ПЭ?" localSheetId="7">#N/A</definedName>
    <definedName name="T28?axis?R?ПЭ?" localSheetId="8">'приложение 9'!P3_SC22,P4_SCOPE_F1_PRT,[19]!P5_SCOPE_FULL_LOAD,'приложение 9'!P6_T17_Protection,'приложение 9'!P8_SCOPE_FULL_LOAD</definedName>
    <definedName name="T28?axis?R?ПЭ?">[0]!P3_SC22,P4_SCOPE_F1_PRT,[19]!P5_SCOPE_FULL_LOAD,[0]!P6_T17_Protection,[0]!P8_SCOPE_FULL_LOAD</definedName>
    <definedName name="T28?Data" localSheetId="1">'[13]28'!$D$190:$E$213,'[13]28'!$G$164:$H$187,'[13]28'!$D$164:$E$187,'[13]28'!$D$138:$I$161,'[13]28'!$D$8:$I$109,'[13]28'!$D$112:$I$135,P1_T29?item_ext?2СТ.Э</definedName>
    <definedName name="T28?Data" localSheetId="2">'[13]28'!$D$190:$E$213,'[13]28'!$G$164:$H$187,'[13]28'!$D$164:$E$187,'[13]28'!$D$138:$I$161,'[13]28'!$D$8:$I$109,'[13]28'!$D$112:$I$135,P1_T29?item_ext?2СТ.Э</definedName>
    <definedName name="T28?Data" localSheetId="3">'[13]28'!$D$190:$E$213,'[13]28'!$G$164:$H$187,'[13]28'!$D$164:$E$187,'[13]28'!$D$138:$I$161,'[13]28'!$D$8:$I$109,'[13]28'!$D$112:$I$135,P1_T29?item_ext?2СТ.Э</definedName>
    <definedName name="T28?Data" localSheetId="4">'[13]28'!$D$190:$E$213,'[13]28'!$G$164:$H$187,'[13]28'!$D$164:$E$187,'[13]28'!$D$138:$I$161,'[13]28'!$D$8:$I$109,'[13]28'!$D$112:$I$135,P1_T29?item_ext?2СТ.Э</definedName>
    <definedName name="T28?Data" localSheetId="5">'[13]28'!$D$190:$E$213,'[13]28'!$G$164:$H$187,'[13]28'!$D$164:$E$187,'[13]28'!$D$138:$I$161,'[13]28'!$D$8:$I$109,'[13]28'!$D$112:$I$135,P1_T29?item_ext?2СТ.Э</definedName>
    <definedName name="T28?Data" localSheetId="6">'[13]28'!$D$190:$E$213,'[13]28'!$G$164:$H$187,'[13]28'!$D$164:$E$187,'[13]28'!$D$138:$I$161,'[13]28'!$D$8:$I$109,'[13]28'!$D$112:$I$135,P1_T29?item_ext?2СТ.Э</definedName>
    <definedName name="T28?Data" localSheetId="7">'[13]28'!$D$190:$E$213,'[13]28'!$G$164:$H$187,'[13]28'!$D$164:$E$187,'[13]28'!$D$138:$I$161,'[13]28'!$D$8:$I$109,'[13]28'!$D$112:$I$135,P1_T29?item_ext?2СТ.Э</definedName>
    <definedName name="T28?Data" localSheetId="8">'[13]28'!$D$190:$E$213,'[13]28'!$G$164:$H$187,'[13]28'!$D$164:$E$187,'[13]28'!$D$138:$I$161,'[13]28'!$D$8:$I$109,'[13]28'!$D$112:$I$135,P1_T29?item_ext?2СТ.Э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'[28]6'!$B$28:$B$37,'[28]6'!$D$28:$H$37,'[28]6'!$J$28:$N$37,'[28]6'!$D$39:$H$41,'[28]6'!$J$39:$N$41,'[28]6'!$B$46:$B$55,[0]!P11_SCOPE_FULL_LOAD</definedName>
    <definedName name="T6_Protect" localSheetId="2">'[28]6'!$B$28:$B$37,'[28]6'!$D$28:$H$37,'[28]6'!$J$28:$N$37,'[28]6'!$D$39:$H$41,'[28]6'!$J$39:$N$41,'[28]6'!$B$46:$B$55,'приложение 3'!P11_SCOPE_FULL_LOAD</definedName>
    <definedName name="T6_Protect" localSheetId="3">'[28]6'!$B$28:$B$37,'[28]6'!$D$28:$H$37,'[28]6'!$J$28:$N$37,'[28]6'!$D$39:$H$41,'[28]6'!$J$39:$N$41,'[28]6'!$B$46:$B$55,'приложение 4'!P11_SCOPE_FULL_LOAD</definedName>
    <definedName name="T6_Protect" localSheetId="4">'[28]6'!$B$28:$B$37,'[28]6'!$D$28:$H$37,'[28]6'!$J$28:$N$37,'[28]6'!$D$39:$H$41,'[28]6'!$J$39:$N$41,'[28]6'!$B$46:$B$55,'приложение 5'!P11_SCOPE_FULL_LOAD</definedName>
    <definedName name="T6_Protect" localSheetId="5">'[28]6'!$B$28:$B$37,'[28]6'!$D$28:$H$37,'[28]6'!$J$28:$N$37,'[28]6'!$D$39:$H$41,'[28]6'!$J$39:$N$41,'[28]6'!$B$46:$B$55,'приложение 6'!P11_SCOPE_FULL_LOAD</definedName>
    <definedName name="T6_Protect" localSheetId="6">'[28]6'!$B$28:$B$37,'[28]6'!$D$28:$H$37,'[28]6'!$J$28:$N$37,'[28]6'!$D$39:$H$41,'[28]6'!$J$39:$N$41,'[28]6'!$B$46:$B$55,'приложение 7'!P11_SCOPE_FULL_LOAD</definedName>
    <definedName name="T6_Protect" localSheetId="7">#N/A</definedName>
    <definedName name="T6_Protect" localSheetId="8">'[28]6'!$B$28:$B$37,'[28]6'!$D$28:$H$37,'[28]6'!$J$28:$N$37,'[28]6'!$D$39:$H$41,'[28]6'!$J$39:$N$41,'[28]6'!$B$46:$B$55,'приложение 9'!P11_SCOPE_FULL_LOAD</definedName>
    <definedName name="T6_Protect">'[28]6'!$B$28:$B$37,'[28]6'!$D$28:$H$37,'[28]6'!$J$28:$N$37,'[28]6'!$D$39:$H$41,'[28]6'!$J$39:$N$41,'[28]6'!$B$46:$B$55,[0]!P11_SCOPE_FULL_LOAD</definedName>
    <definedName name="T7?Data">#N/A</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[15]Лист!$A$210</definedName>
    <definedName name="TUQnt">[15]Лист!$B$211</definedName>
    <definedName name="ty" localSheetId="5">[17]FES!#REF!</definedName>
    <definedName name="ty" localSheetId="6">[17]FES!#REF!</definedName>
    <definedName name="ty">[17]FES!#REF!</definedName>
    <definedName name="tyrctddfg">#N/A</definedName>
    <definedName name="tyrttttttttttttt">#N/A</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7" hidden="1">{#N/A,#N/A,TRUE,"Лист1";#N/A,#N/A,TRUE,"Лист2";#N/A,#N/A,TRUE,"Лист3"}</definedName>
    <definedName name="uy" hidden="1">{#N/A,#N/A,TRUE,"Лист1";#N/A,#N/A,TRUE,"Лист2";#N/A,#N/A,TRUE,"Лист3"}</definedName>
    <definedName name="uyt" localSheetId="7">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7" hidden="1">{#N/A,#N/A,TRUE,"Лист1";#N/A,#N/A,TRUE,"Лист2";#N/A,#N/A,TRUE,"Лист3"}</definedName>
    <definedName name="vbn" hidden="1">{#N/A,#N/A,TRUE,"Лист1";#N/A,#N/A,TRUE,"Лист2";#N/A,#N/A,TRUE,"Лист3"}</definedName>
    <definedName name="vbvvcxxxxxxxxxxxx">#N/A</definedName>
    <definedName name="vc" localSheetId="7"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7"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7" hidden="1">{#N/A,#N/A,TRUE,"Лист1";#N/A,#N/A,TRUE,"Лист2";#N/A,#N/A,TRUE,"Лист3"}</definedName>
    <definedName name="wertg" hidden="1">{#N/A,#N/A,TRUE,"Лист1";#N/A,#N/A,TRUE,"Лист2";#N/A,#N/A,TRUE,"Лист3"}</definedName>
    <definedName name="wertryt">#N/A</definedName>
    <definedName name="wertu" localSheetId="7"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7"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7"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7">'[13]28'!$D$256:$I$258,'[13]28'!$D$262:$I$264,'[13]28'!$D$271:$I$273,'[13]28'!$D$276:$I$278,'[13]28'!$D$282:$I$284,'[13]28'!$D$288:$I$291,'[13]28'!$D$11:$I$13,P1_T29?item_ext?1СТ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7"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2">'[37]35'!#REF!</definedName>
    <definedName name="А21" localSheetId="3">'[37]35'!#REF!</definedName>
    <definedName name="А21" localSheetId="4">'[37]35'!#REF!</definedName>
    <definedName name="А21" localSheetId="5">'[37]35'!#REF!</definedName>
    <definedName name="А21" localSheetId="6">'[37]35'!#REF!</definedName>
    <definedName name="А21" localSheetId="7">'[37]35'!#REF!</definedName>
    <definedName name="А21" localSheetId="8">'[37]35'!#REF!</definedName>
    <definedName name="А21">'[37]35'!#REF!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'[39]ИТ-бюджет'!$L$5:$L$99</definedName>
    <definedName name="аичавыукфцу">#N/A</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[48]Справочники!$A$4:$A$6</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'[51]БФ-2-13-П'!#REF!</definedName>
    <definedName name="Бюджет_Расчетов_по_ФВ_АУ_МРСК" localSheetId="6">'[51]БФ-2-13-П'!#REF!</definedName>
    <definedName name="Бюджет_Расчетов_по_ФВ_АУ_МРСК">'[51]БФ-2-13-П'!#REF!</definedName>
    <definedName name="Бюджет_расчетов_по_ФВ_РСК">'[50]БФ-2-13-П'!$B$6</definedName>
    <definedName name="Бюджет_РБП_РСК" localSheetId="5">[52]РБП!#REF!</definedName>
    <definedName name="Бюджет_РБП_РСК" localSheetId="6">[52]РБП!#REF!</definedName>
    <definedName name="Бюджет_РБП_РСК">[52]РБП!#REF!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2">'[54]ПС рек'!#REF!</definedName>
    <definedName name="вв220" localSheetId="3">'[54]ПС рек'!#REF!</definedName>
    <definedName name="вв220" localSheetId="4">'[54]ПС рек'!#REF!</definedName>
    <definedName name="вв220" localSheetId="5">'[54]ПС рек'!#REF!</definedName>
    <definedName name="вв220" localSheetId="6">'[54]ПС рек'!#REF!</definedName>
    <definedName name="вв220" localSheetId="7">'[54]ПС рек'!#REF!</definedName>
    <definedName name="вв220" localSheetId="8">'[54]ПС рек'!#REF!</definedName>
    <definedName name="вв220">'[54]ПС рек'!#REF!</definedName>
    <definedName name="вв330" localSheetId="5">'[54]ПС рек'!#REF!</definedName>
    <definedName name="вв330" localSheetId="6">'[54]ПС рек'!#REF!</definedName>
    <definedName name="вв330">'[54]ПС рек'!#REF!</definedName>
    <definedName name="вв35" localSheetId="5">'[54]ПС рек'!#REF!</definedName>
    <definedName name="вв35" localSheetId="6">'[54]ПС рек'!#REF!</definedName>
    <definedName name="вв35">'[54]ПС рек'!#REF!</definedName>
    <definedName name="вв500" localSheetId="5">'[54]ПС рек'!#REF!</definedName>
    <definedName name="вв500" localSheetId="6">'[54]ПС рек'!#REF!</definedName>
    <definedName name="вв500">'[54]ПС рек'!#REF!</definedName>
    <definedName name="вв750" localSheetId="5">'[54]ПС рек'!#REF!</definedName>
    <definedName name="вв750" localSheetId="6">'[54]ПС рек'!#REF!</definedName>
    <definedName name="вв750">'[54]ПС рек'!#REF!</definedName>
    <definedName name="ввввв" localSheetId="5">#REF!</definedName>
    <definedName name="ввввв" localSheetId="6">#REF!</definedName>
    <definedName name="ввввв" localSheetId="7">#REF!</definedName>
    <definedName name="ввввв">#REF!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'[54]ЛЭП нов'!#REF!</definedName>
    <definedName name="ВЛТРАССА" localSheetId="6">'[54]ЛЭП нов'!#REF!</definedName>
    <definedName name="ВЛТРАССА">'[54]ЛЭП нов'!#REF!</definedName>
    <definedName name="вм">#N/A</definedName>
    <definedName name="вмивртвр">#N/A</definedName>
    <definedName name="вн20" localSheetId="5">'[54]ПС рек'!#REF!</definedName>
    <definedName name="вн20" localSheetId="6">'[54]ПС рек'!#REF!</definedName>
    <definedName name="вн20">'[54]ПС рек'!#REF!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 localSheetId="5">[58]расшифровка!#REF!</definedName>
    <definedName name="вс" localSheetId="6">[58]расшифровка!#REF!</definedName>
    <definedName name="вс">[58]расшифровка!#REF!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#REF!,#REF!,#REF!,#REF!,[0]!P11_SCOPE_FULL_LOAD,'приложение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 localSheetId="5">[3]FES!#REF!</definedName>
    <definedName name="импрап" localSheetId="6">[3]FES!#REF!</definedName>
    <definedName name="импрап">[3]FES!#REF!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'[54]ЛЭП нов'!#REF!</definedName>
    <definedName name="МСК" localSheetId="6">'[54]ЛЭП нов'!#REF!</definedName>
    <definedName name="МСК">'[54]ЛЭП нов'!#REF!</definedName>
    <definedName name="мсчвавя">#N/A</definedName>
    <definedName name="мтп" localSheetId="5">'[54]ПС рек'!#REF!</definedName>
    <definedName name="мтп" localSheetId="6">'[54]ПС рек'!#REF!</definedName>
    <definedName name="мтп">'[54]ПС рек'!#REF!</definedName>
    <definedName name="мым">#N/A</definedName>
    <definedName name="н">[5]!н</definedName>
    <definedName name="Н5" localSheetId="8">[64]Данные!$I$7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 localSheetId="5">[34]навигация!#REF!</definedName>
    <definedName name="Нав_Финансы2" localSheetId="6">[34]навигация!#REF!</definedName>
    <definedName name="Нав_Финансы2">[34]навигация!#REF!</definedName>
    <definedName name="НАПР" localSheetId="5">'[54]ПС рек'!#REF!</definedName>
    <definedName name="НАПР" localSheetId="6">'[54]ПС рек'!#REF!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[66]Исходные!$H$5</definedName>
    <definedName name="НСРФ" localSheetId="8">[67]Регионы!$A$2:$A$90</definedName>
    <definedName name="НСРФ">[68]Регионы!$A$2:$A$90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9'!$A$1:$AT$29</definedName>
    <definedName name="_xlnm.Print_Area"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2">'[54]ПС рек'!#REF!</definedName>
    <definedName name="одкз35" localSheetId="3">'[54]ПС рек'!#REF!</definedName>
    <definedName name="одкз35" localSheetId="4">'[54]ПС рек'!#REF!</definedName>
    <definedName name="одкз35" localSheetId="5">'[54]ПС рек'!#REF!</definedName>
    <definedName name="одкз35" localSheetId="6">'[54]ПС рек'!#REF!</definedName>
    <definedName name="одкз35" localSheetId="7">'[54]ПС рек'!#REF!</definedName>
    <definedName name="одкз35" localSheetId="8">'[54]ПС рек'!#REF!</definedName>
    <definedName name="одкз35">'[54]ПС рек'!#REF!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'[69]ИТ-бюджет'!$L$5:$L$99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'[54]ПС рек'!#REF!</definedName>
    <definedName name="отп" localSheetId="6">'[54]ПС рек'!#REF!</definedName>
    <definedName name="отп">'[54]ПС рек'!#REF!</definedName>
    <definedName name="отп35" localSheetId="5">'[54]ПС рек'!#REF!</definedName>
    <definedName name="отп35" localSheetId="6">'[54]ПС рек'!#REF!</definedName>
    <definedName name="отп35">'[54]ПС рек'!#REF!</definedName>
    <definedName name="отп35кВ" localSheetId="5">'[54]ПС рек'!#REF!</definedName>
    <definedName name="отп35кВ" localSheetId="6">'[54]ПС рек'!#REF!</definedName>
    <definedName name="отп35кВ">'[54]ПС рек'!#REF!</definedName>
    <definedName name="ОХР.ТРУДА">[5]!ОХР.ТРУДА</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'[70]ИТ-бюджет'!$L$5:$L$99</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 localSheetId="5">'[28]18.2'!#REF!</definedName>
    <definedName name="Периоды_18_2" localSheetId="6">'[28]18.2'!#REF!</definedName>
    <definedName name="Периоды_18_2">'[28]18.2'!#REF!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'[54]ПС рек'!#REF!</definedName>
    <definedName name="Признак" localSheetId="6">'[54]ПС рек'!#REF!</definedName>
    <definedName name="Признак">'[54]ПС рек'!#REF!</definedName>
    <definedName name="прил" localSheetId="1">[0]!Проект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'[73]БФ-2-5-П'!$B$6</definedName>
    <definedName name="Расчет_НПр">'[74]НП-2-12-П'!$B$6</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'[54]ПС рек'!#REF!</definedName>
    <definedName name="СОБ" localSheetId="6">'[54]ПС рек'!#REF!</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 localSheetId="5">[34]Т3!#REF!</definedName>
    <definedName name="т3п3" localSheetId="6">[34]Т3!#REF!</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'[76]НВВ утв тарифы'!$H$17</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2">[83]Консолидация!#REF!</definedName>
    <definedName name="фо" localSheetId="3">[83]Консолидация!#REF!</definedName>
    <definedName name="фо" localSheetId="4">[83]Консолидация!#REF!</definedName>
    <definedName name="фо" localSheetId="5">[83]Консолидация!#REF!</definedName>
    <definedName name="фо" localSheetId="6">[83]Консолидация!#REF!</definedName>
    <definedName name="фо" localSheetId="7">[83]Консолидация!#REF!</definedName>
    <definedName name="фо" localSheetId="8">[83]Консолидация!#REF!</definedName>
    <definedName name="фо">[83]Консолидация!#REF!</definedName>
    <definedName name="Форма">#N/A</definedName>
    <definedName name="фф">[5]!фф</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'[7]на 1 тут'!#REF!</definedName>
    <definedName name="юдло" localSheetId="6" hidden="1">'[7]на 1 тут'!#REF!</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K56" i="8" l="1"/>
  <c r="K51" i="8" s="1"/>
  <c r="K44" i="8"/>
  <c r="K43" i="8" s="1"/>
  <c r="K39" i="8"/>
  <c r="K25" i="8"/>
  <c r="K22" i="8" s="1"/>
  <c r="K21" i="8" s="1"/>
  <c r="J56" i="8"/>
  <c r="J51" i="8" s="1"/>
  <c r="J48" i="8"/>
  <c r="J44" i="8"/>
  <c r="J43" i="8" s="1"/>
  <c r="J39" i="8"/>
  <c r="J25" i="8"/>
  <c r="J22" i="8"/>
  <c r="J21" i="8" s="1"/>
  <c r="E56" i="8"/>
  <c r="E51" i="8" s="1"/>
  <c r="E48" i="8"/>
  <c r="E44" i="8"/>
  <c r="E43" i="8"/>
  <c r="E39" i="8"/>
  <c r="E25" i="8"/>
  <c r="E22" i="8"/>
  <c r="E21" i="8" s="1"/>
  <c r="F25" i="8"/>
  <c r="G25" i="8"/>
  <c r="H25" i="8"/>
  <c r="I25" i="8"/>
  <c r="F56" i="8"/>
  <c r="G56" i="8"/>
  <c r="H56" i="8"/>
  <c r="I56" i="8"/>
  <c r="W56" i="6"/>
  <c r="V56" i="6"/>
  <c r="U56" i="6"/>
  <c r="T56" i="6"/>
  <c r="S56" i="6"/>
  <c r="R56" i="6"/>
  <c r="Q56" i="6"/>
  <c r="P56" i="6"/>
  <c r="O56" i="6"/>
  <c r="N56" i="6"/>
  <c r="M56" i="6"/>
  <c r="L56" i="6"/>
  <c r="K56" i="6"/>
  <c r="J56" i="6"/>
  <c r="I56" i="6"/>
  <c r="H56" i="6"/>
  <c r="G56" i="6"/>
  <c r="F56" i="6"/>
  <c r="E56" i="6"/>
  <c r="D56" i="6"/>
  <c r="W51" i="6"/>
  <c r="V51" i="6"/>
  <c r="U51" i="6"/>
  <c r="T51" i="6"/>
  <c r="S51" i="6"/>
  <c r="R51" i="6"/>
  <c r="Q51" i="6"/>
  <c r="P51" i="6"/>
  <c r="O51" i="6"/>
  <c r="N51" i="6"/>
  <c r="M51" i="6"/>
  <c r="L51" i="6"/>
  <c r="K51" i="6"/>
  <c r="J51" i="6"/>
  <c r="I51" i="6"/>
  <c r="H51" i="6"/>
  <c r="G51" i="6"/>
  <c r="F51" i="6"/>
  <c r="E51" i="6"/>
  <c r="D51" i="6"/>
  <c r="G48" i="6"/>
  <c r="F48" i="6"/>
  <c r="W44" i="6"/>
  <c r="V44" i="6"/>
  <c r="U44" i="6"/>
  <c r="T44" i="6"/>
  <c r="S44" i="6"/>
  <c r="R44" i="6"/>
  <c r="Q44" i="6"/>
  <c r="P44" i="6"/>
  <c r="O44" i="6"/>
  <c r="N44" i="6"/>
  <c r="M44" i="6"/>
  <c r="L44" i="6"/>
  <c r="K44" i="6"/>
  <c r="J44" i="6"/>
  <c r="I44" i="6"/>
  <c r="H44" i="6"/>
  <c r="G44" i="6"/>
  <c r="F44" i="6"/>
  <c r="E44" i="6"/>
  <c r="D44" i="6"/>
  <c r="W43" i="6"/>
  <c r="V43" i="6"/>
  <c r="U43" i="6"/>
  <c r="T43" i="6"/>
  <c r="S43" i="6"/>
  <c r="R43" i="6"/>
  <c r="Q43" i="6"/>
  <c r="P43" i="6"/>
  <c r="O43" i="6"/>
  <c r="N43" i="6"/>
  <c r="M43" i="6"/>
  <c r="L43" i="6"/>
  <c r="K43" i="6"/>
  <c r="J43" i="6"/>
  <c r="I43" i="6"/>
  <c r="H43" i="6"/>
  <c r="G43" i="6"/>
  <c r="F43" i="6"/>
  <c r="E43" i="6"/>
  <c r="D43" i="6"/>
  <c r="W42" i="6"/>
  <c r="V42" i="6"/>
  <c r="U42" i="6"/>
  <c r="T42" i="6"/>
  <c r="S42" i="6"/>
  <c r="R42" i="6"/>
  <c r="Q42" i="6"/>
  <c r="P42" i="6"/>
  <c r="O42" i="6"/>
  <c r="N42" i="6"/>
  <c r="M42" i="6"/>
  <c r="L42" i="6"/>
  <c r="K42" i="6"/>
  <c r="J42" i="6"/>
  <c r="I42" i="6"/>
  <c r="H42" i="6"/>
  <c r="G42" i="6"/>
  <c r="F42" i="6"/>
  <c r="E42" i="6"/>
  <c r="D42" i="6"/>
  <c r="W39" i="6"/>
  <c r="V39" i="6"/>
  <c r="U39" i="6"/>
  <c r="T39" i="6"/>
  <c r="S39" i="6"/>
  <c r="R39" i="6"/>
  <c r="Q39" i="6"/>
  <c r="P39" i="6"/>
  <c r="O39" i="6"/>
  <c r="N39" i="6"/>
  <c r="M39" i="6"/>
  <c r="L39" i="6"/>
  <c r="K39" i="6"/>
  <c r="J39" i="6"/>
  <c r="I39" i="6"/>
  <c r="H39" i="6"/>
  <c r="G39" i="6"/>
  <c r="F39" i="6"/>
  <c r="W25" i="6"/>
  <c r="V25" i="6"/>
  <c r="U25" i="6"/>
  <c r="T25" i="6"/>
  <c r="S25" i="6"/>
  <c r="R25" i="6"/>
  <c r="Q25" i="6"/>
  <c r="P25" i="6"/>
  <c r="O25" i="6"/>
  <c r="N25" i="6"/>
  <c r="M25" i="6"/>
  <c r="L25" i="6"/>
  <c r="K25" i="6"/>
  <c r="J25" i="6"/>
  <c r="I25" i="6"/>
  <c r="H25" i="6"/>
  <c r="G25" i="6"/>
  <c r="F25" i="6"/>
  <c r="E25" i="6"/>
  <c r="D25" i="6"/>
  <c r="W22" i="6"/>
  <c r="V22" i="6"/>
  <c r="U22" i="6"/>
  <c r="T22" i="6"/>
  <c r="S22" i="6"/>
  <c r="R22" i="6"/>
  <c r="Q22" i="6"/>
  <c r="P22" i="6"/>
  <c r="O22" i="6"/>
  <c r="N22" i="6"/>
  <c r="M22" i="6"/>
  <c r="L22" i="6"/>
  <c r="K22" i="6"/>
  <c r="J22" i="6"/>
  <c r="I22" i="6"/>
  <c r="H22" i="6"/>
  <c r="G22" i="6"/>
  <c r="F22" i="6"/>
  <c r="E22" i="6"/>
  <c r="D22" i="6"/>
  <c r="W21" i="6"/>
  <c r="V21" i="6"/>
  <c r="U21" i="6"/>
  <c r="T21" i="6"/>
  <c r="S21" i="6"/>
  <c r="R21" i="6"/>
  <c r="Q21" i="6"/>
  <c r="P21" i="6"/>
  <c r="O21" i="6"/>
  <c r="N21" i="6"/>
  <c r="M21" i="6"/>
  <c r="L21" i="6"/>
  <c r="K21" i="6"/>
  <c r="J21" i="6"/>
  <c r="I21" i="6"/>
  <c r="H21" i="6"/>
  <c r="G21" i="6"/>
  <c r="F21" i="6"/>
  <c r="E21" i="6"/>
  <c r="D21" i="6"/>
  <c r="W20" i="6"/>
  <c r="V20" i="6"/>
  <c r="U20" i="6"/>
  <c r="T20" i="6"/>
  <c r="S20" i="6"/>
  <c r="R20" i="6"/>
  <c r="Q20" i="6"/>
  <c r="P20" i="6"/>
  <c r="O20" i="6"/>
  <c r="N20" i="6"/>
  <c r="M20" i="6"/>
  <c r="L20" i="6"/>
  <c r="K20" i="6"/>
  <c r="J20" i="6"/>
  <c r="I20" i="6"/>
  <c r="H20" i="6"/>
  <c r="G20" i="6"/>
  <c r="F20" i="6"/>
  <c r="E20" i="6"/>
  <c r="D20" i="6"/>
  <c r="W19" i="6"/>
  <c r="V19" i="6"/>
  <c r="U19" i="6"/>
  <c r="T19" i="6"/>
  <c r="S19" i="6"/>
  <c r="R19" i="6"/>
  <c r="Q19" i="6"/>
  <c r="P19" i="6"/>
  <c r="O19" i="6"/>
  <c r="N19" i="6"/>
  <c r="M19" i="6"/>
  <c r="L19" i="6"/>
  <c r="K19" i="6"/>
  <c r="J19" i="6"/>
  <c r="I19" i="6"/>
  <c r="H19" i="6"/>
  <c r="G19" i="6"/>
  <c r="F19" i="6"/>
  <c r="E19" i="6"/>
  <c r="D19" i="6"/>
  <c r="H56" i="5"/>
  <c r="H51" i="5" s="1"/>
  <c r="G56" i="5"/>
  <c r="F56" i="5"/>
  <c r="F51" i="5" s="1"/>
  <c r="E56" i="5"/>
  <c r="D56" i="5"/>
  <c r="D51" i="5" s="1"/>
  <c r="G51" i="5"/>
  <c r="E51" i="5"/>
  <c r="G48" i="5"/>
  <c r="F48" i="5"/>
  <c r="H44" i="5"/>
  <c r="H43" i="5" s="1"/>
  <c r="G44" i="5"/>
  <c r="F44" i="5"/>
  <c r="F43" i="5" s="1"/>
  <c r="E44" i="5"/>
  <c r="D44" i="5"/>
  <c r="D43" i="5" s="1"/>
  <c r="G43" i="5"/>
  <c r="G42" i="5" s="1"/>
  <c r="E43" i="5"/>
  <c r="E42" i="5" s="1"/>
  <c r="H39" i="5"/>
  <c r="G39" i="5"/>
  <c r="F39" i="5"/>
  <c r="H25" i="5"/>
  <c r="H22" i="5" s="1"/>
  <c r="H21" i="5" s="1"/>
  <c r="G25" i="5"/>
  <c r="F25" i="5"/>
  <c r="F22" i="5" s="1"/>
  <c r="F21" i="5" s="1"/>
  <c r="E25" i="5"/>
  <c r="D25" i="5"/>
  <c r="D22" i="5" s="1"/>
  <c r="D21" i="5" s="1"/>
  <c r="G22" i="5"/>
  <c r="G21" i="5" s="1"/>
  <c r="G20" i="5" s="1"/>
  <c r="G19" i="5" s="1"/>
  <c r="E22" i="5"/>
  <c r="E21" i="5" s="1"/>
  <c r="E20" i="5" s="1"/>
  <c r="E19" i="5" s="1"/>
  <c r="J45" i="4"/>
  <c r="H45" i="4"/>
  <c r="E45" i="4"/>
  <c r="AH47" i="4"/>
  <c r="R47" i="3"/>
  <c r="N47" i="3"/>
  <c r="R49" i="3"/>
  <c r="N49" i="3"/>
  <c r="H47" i="3"/>
  <c r="D47" i="3"/>
  <c r="T45" i="2"/>
  <c r="R45" i="2"/>
  <c r="J43" i="2"/>
  <c r="H45" i="2"/>
  <c r="R25" i="2"/>
  <c r="R44" i="2"/>
  <c r="R43" i="2" s="1"/>
  <c r="J24" i="2"/>
  <c r="H25" i="2"/>
  <c r="K20" i="8" l="1"/>
  <c r="K19" i="8" s="1"/>
  <c r="K42" i="8"/>
  <c r="J20" i="8"/>
  <c r="J19" i="8" s="1"/>
  <c r="J42" i="8"/>
  <c r="E20" i="8"/>
  <c r="E19" i="8" s="1"/>
  <c r="E42" i="8"/>
  <c r="D20" i="5"/>
  <c r="D19" i="5" s="1"/>
  <c r="H20" i="5"/>
  <c r="H19" i="5" s="1"/>
  <c r="D42" i="5"/>
  <c r="F42" i="5"/>
  <c r="F20" i="5" s="1"/>
  <c r="F19" i="5" s="1"/>
  <c r="H42" i="5"/>
  <c r="M44" i="1" l="1"/>
  <c r="G44" i="1"/>
  <c r="H44" i="1"/>
  <c r="I44" i="1"/>
  <c r="J44" i="1"/>
  <c r="F44" i="1"/>
  <c r="AD46" i="1"/>
  <c r="H56" i="7" l="1"/>
  <c r="G56" i="7"/>
  <c r="G51" i="7" s="1"/>
  <c r="F56" i="7"/>
  <c r="E56" i="7"/>
  <c r="E51" i="7" s="1"/>
  <c r="D56" i="7"/>
  <c r="H51" i="7"/>
  <c r="F51" i="7"/>
  <c r="D51" i="7"/>
  <c r="H44" i="7"/>
  <c r="G44" i="7"/>
  <c r="G43" i="7" s="1"/>
  <c r="G42" i="7" s="1"/>
  <c r="F44" i="7"/>
  <c r="E44" i="7"/>
  <c r="E43" i="7" s="1"/>
  <c r="E42" i="7" s="1"/>
  <c r="D44" i="7"/>
  <c r="H43" i="7"/>
  <c r="H42" i="7" s="1"/>
  <c r="F43" i="7"/>
  <c r="F42" i="7" s="1"/>
  <c r="D43" i="7"/>
  <c r="D42" i="7" s="1"/>
  <c r="H39" i="7"/>
  <c r="F39" i="7"/>
  <c r="D39" i="7"/>
  <c r="G39" i="7"/>
  <c r="E39" i="7"/>
  <c r="H25" i="7"/>
  <c r="H22" i="7" s="1"/>
  <c r="H21" i="7" s="1"/>
  <c r="H20" i="7" s="1"/>
  <c r="H19" i="7" s="1"/>
  <c r="G25" i="7"/>
  <c r="F25" i="7"/>
  <c r="F22" i="7" s="1"/>
  <c r="F21" i="7" s="1"/>
  <c r="F20" i="7" s="1"/>
  <c r="F19" i="7" s="1"/>
  <c r="E25" i="7"/>
  <c r="D25" i="7"/>
  <c r="D22" i="7" s="1"/>
  <c r="G22" i="7"/>
  <c r="G21" i="7" s="1"/>
  <c r="E22" i="7"/>
  <c r="E21" i="7" s="1"/>
  <c r="E20" i="7" s="1"/>
  <c r="E19" i="7" s="1"/>
  <c r="W56" i="7"/>
  <c r="W51" i="7" s="1"/>
  <c r="V56" i="7"/>
  <c r="U56" i="7"/>
  <c r="U51" i="7" s="1"/>
  <c r="T56" i="7"/>
  <c r="S56" i="7"/>
  <c r="S51" i="7" s="1"/>
  <c r="R56" i="7"/>
  <c r="Q56" i="7"/>
  <c r="Q51" i="7" s="1"/>
  <c r="P56" i="7"/>
  <c r="O56" i="7"/>
  <c r="O51" i="7" s="1"/>
  <c r="N56" i="7"/>
  <c r="M56" i="7"/>
  <c r="M51" i="7" s="1"/>
  <c r="L56" i="7"/>
  <c r="K56" i="7"/>
  <c r="K51" i="7" s="1"/>
  <c r="J56" i="7"/>
  <c r="I56" i="7"/>
  <c r="I51" i="7" s="1"/>
  <c r="V51" i="7"/>
  <c r="T51" i="7"/>
  <c r="R51" i="7"/>
  <c r="P51" i="7"/>
  <c r="N51" i="7"/>
  <c r="L51" i="7"/>
  <c r="J51" i="7"/>
  <c r="W44" i="7"/>
  <c r="W43" i="7" s="1"/>
  <c r="W42" i="7" s="1"/>
  <c r="V44" i="7"/>
  <c r="U44" i="7"/>
  <c r="U43" i="7" s="1"/>
  <c r="U42" i="7" s="1"/>
  <c r="T44" i="7"/>
  <c r="S44" i="7"/>
  <c r="S43" i="7" s="1"/>
  <c r="S42" i="7" s="1"/>
  <c r="R44" i="7"/>
  <c r="Q44" i="7"/>
  <c r="Q43" i="7" s="1"/>
  <c r="Q42" i="7" s="1"/>
  <c r="P44" i="7"/>
  <c r="O44" i="7"/>
  <c r="O43" i="7" s="1"/>
  <c r="O42" i="7" s="1"/>
  <c r="N44" i="7"/>
  <c r="M44" i="7"/>
  <c r="M43" i="7" s="1"/>
  <c r="M42" i="7" s="1"/>
  <c r="L44" i="7"/>
  <c r="K44" i="7"/>
  <c r="K43" i="7" s="1"/>
  <c r="K42" i="7" s="1"/>
  <c r="J44" i="7"/>
  <c r="I44" i="7"/>
  <c r="I43" i="7" s="1"/>
  <c r="I42" i="7" s="1"/>
  <c r="V43" i="7"/>
  <c r="V42" i="7" s="1"/>
  <c r="T43" i="7"/>
  <c r="T42" i="7" s="1"/>
  <c r="R43" i="7"/>
  <c r="R42" i="7" s="1"/>
  <c r="P43" i="7"/>
  <c r="P42" i="7" s="1"/>
  <c r="N43" i="7"/>
  <c r="N42" i="7" s="1"/>
  <c r="L43" i="7"/>
  <c r="L42" i="7" s="1"/>
  <c r="J43" i="7"/>
  <c r="J42" i="7" s="1"/>
  <c r="V39" i="7"/>
  <c r="T39" i="7"/>
  <c r="R39" i="7"/>
  <c r="P39" i="7"/>
  <c r="N39" i="7"/>
  <c r="L39" i="7"/>
  <c r="J39" i="7"/>
  <c r="W39" i="7"/>
  <c r="U39" i="7"/>
  <c r="S39" i="7"/>
  <c r="Q39" i="7"/>
  <c r="O39" i="7"/>
  <c r="M39" i="7"/>
  <c r="K39" i="7"/>
  <c r="I39" i="7"/>
  <c r="W25" i="7"/>
  <c r="V25" i="7"/>
  <c r="V22" i="7" s="1"/>
  <c r="V21" i="7" s="1"/>
  <c r="V20" i="7" s="1"/>
  <c r="V19" i="7" s="1"/>
  <c r="U25" i="7"/>
  <c r="T25" i="7"/>
  <c r="T22" i="7" s="1"/>
  <c r="T21" i="7" s="1"/>
  <c r="T20" i="7" s="1"/>
  <c r="T19" i="7" s="1"/>
  <c r="S25" i="7"/>
  <c r="R25" i="7"/>
  <c r="R22" i="7" s="1"/>
  <c r="R21" i="7" s="1"/>
  <c r="R20" i="7" s="1"/>
  <c r="R19" i="7" s="1"/>
  <c r="Q25" i="7"/>
  <c r="P25" i="7"/>
  <c r="P22" i="7" s="1"/>
  <c r="P21" i="7" s="1"/>
  <c r="P20" i="7" s="1"/>
  <c r="P19" i="7" s="1"/>
  <c r="O25" i="7"/>
  <c r="N25" i="7"/>
  <c r="N22" i="7" s="1"/>
  <c r="N21" i="7" s="1"/>
  <c r="N20" i="7" s="1"/>
  <c r="N19" i="7" s="1"/>
  <c r="M25" i="7"/>
  <c r="L25" i="7"/>
  <c r="L22" i="7" s="1"/>
  <c r="L21" i="7" s="1"/>
  <c r="L20" i="7" s="1"/>
  <c r="L19" i="7" s="1"/>
  <c r="K25" i="7"/>
  <c r="J25" i="7"/>
  <c r="J22" i="7" s="1"/>
  <c r="J21" i="7" s="1"/>
  <c r="J20" i="7" s="1"/>
  <c r="J19" i="7" s="1"/>
  <c r="I25" i="7"/>
  <c r="W22" i="7"/>
  <c r="W21" i="7" s="1"/>
  <c r="W20" i="7" s="1"/>
  <c r="W19" i="7" s="1"/>
  <c r="U22" i="7"/>
  <c r="S22" i="7"/>
  <c r="S21" i="7" s="1"/>
  <c r="S20" i="7" s="1"/>
  <c r="S19" i="7" s="1"/>
  <c r="Q22" i="7"/>
  <c r="O22" i="7"/>
  <c r="O21" i="7" s="1"/>
  <c r="O20" i="7" s="1"/>
  <c r="O19" i="7" s="1"/>
  <c r="M22" i="7"/>
  <c r="K22" i="7"/>
  <c r="K21" i="7" s="1"/>
  <c r="K20" i="7" s="1"/>
  <c r="K19" i="7" s="1"/>
  <c r="I22" i="7"/>
  <c r="W56" i="5"/>
  <c r="V56" i="5"/>
  <c r="V51" i="5" s="1"/>
  <c r="U56" i="5"/>
  <c r="T56" i="5"/>
  <c r="T51" i="5" s="1"/>
  <c r="S56" i="5"/>
  <c r="W51" i="5"/>
  <c r="U51" i="5"/>
  <c r="S51" i="5"/>
  <c r="W44" i="5"/>
  <c r="V44" i="5"/>
  <c r="V43" i="5" s="1"/>
  <c r="V42" i="5" s="1"/>
  <c r="U44" i="5"/>
  <c r="T44" i="5"/>
  <c r="T43" i="5" s="1"/>
  <c r="T42" i="5" s="1"/>
  <c r="S44" i="5"/>
  <c r="W43" i="5"/>
  <c r="W42" i="5" s="1"/>
  <c r="U43" i="5"/>
  <c r="U42" i="5" s="1"/>
  <c r="S43" i="5"/>
  <c r="S42" i="5" s="1"/>
  <c r="W39" i="5"/>
  <c r="U39" i="5"/>
  <c r="S39" i="5"/>
  <c r="V39" i="5"/>
  <c r="T39" i="5"/>
  <c r="W25" i="5"/>
  <c r="W22" i="5" s="1"/>
  <c r="W21" i="5" s="1"/>
  <c r="W20" i="5" s="1"/>
  <c r="W19" i="5" s="1"/>
  <c r="V25" i="5"/>
  <c r="U25" i="5"/>
  <c r="U22" i="5" s="1"/>
  <c r="U21" i="5" s="1"/>
  <c r="U20" i="5" s="1"/>
  <c r="U19" i="5" s="1"/>
  <c r="T25" i="5"/>
  <c r="S25" i="5"/>
  <c r="S22" i="5" s="1"/>
  <c r="S21" i="5" s="1"/>
  <c r="S20" i="5" s="1"/>
  <c r="S19" i="5" s="1"/>
  <c r="V22" i="5"/>
  <c r="V21" i="5" s="1"/>
  <c r="T22" i="5"/>
  <c r="T21" i="5" s="1"/>
  <c r="T20" i="5" s="1"/>
  <c r="T19" i="5" s="1"/>
  <c r="R56" i="5"/>
  <c r="R51" i="5" s="1"/>
  <c r="Q56" i="5"/>
  <c r="Q51" i="5" s="1"/>
  <c r="P56" i="5"/>
  <c r="P51" i="5" s="1"/>
  <c r="O56" i="5"/>
  <c r="O51" i="5" s="1"/>
  <c r="N56" i="5"/>
  <c r="N51" i="5" s="1"/>
  <c r="R44" i="5"/>
  <c r="R43" i="5" s="1"/>
  <c r="R42" i="5" s="1"/>
  <c r="Q44" i="5"/>
  <c r="Q43" i="5" s="1"/>
  <c r="Q42" i="5" s="1"/>
  <c r="P44" i="5"/>
  <c r="P43" i="5" s="1"/>
  <c r="O44" i="5"/>
  <c r="O43" i="5" s="1"/>
  <c r="O42" i="5" s="1"/>
  <c r="N44" i="5"/>
  <c r="N43" i="5" s="1"/>
  <c r="N42" i="5" s="1"/>
  <c r="R39" i="5"/>
  <c r="P39" i="5"/>
  <c r="N39" i="5"/>
  <c r="Q39" i="5"/>
  <c r="O39" i="5"/>
  <c r="R25" i="5"/>
  <c r="R22" i="5" s="1"/>
  <c r="Q25" i="5"/>
  <c r="P25" i="5"/>
  <c r="P22" i="5" s="1"/>
  <c r="O25" i="5"/>
  <c r="O22" i="5" s="1"/>
  <c r="O21" i="5" s="1"/>
  <c r="O20" i="5" s="1"/>
  <c r="O19" i="5" s="1"/>
  <c r="N25" i="5"/>
  <c r="N22" i="5" s="1"/>
  <c r="Q22" i="5"/>
  <c r="Q21" i="5" s="1"/>
  <c r="M56" i="5"/>
  <c r="M51" i="5" s="1"/>
  <c r="L56" i="5"/>
  <c r="L51" i="5" s="1"/>
  <c r="K56" i="5"/>
  <c r="J56" i="5"/>
  <c r="J51" i="5" s="1"/>
  <c r="I56" i="5"/>
  <c r="I51" i="5" s="1"/>
  <c r="K51" i="5"/>
  <c r="M44" i="5"/>
  <c r="M43" i="5" s="1"/>
  <c r="M42" i="5" s="1"/>
  <c r="L44" i="5"/>
  <c r="L43" i="5" s="1"/>
  <c r="L42" i="5" s="1"/>
  <c r="K44" i="5"/>
  <c r="J44" i="5"/>
  <c r="J43" i="5" s="1"/>
  <c r="J42" i="5" s="1"/>
  <c r="I44" i="5"/>
  <c r="I43" i="5" s="1"/>
  <c r="I42" i="5" s="1"/>
  <c r="K43" i="5"/>
  <c r="K42" i="5" s="1"/>
  <c r="M39" i="5"/>
  <c r="K39" i="5"/>
  <c r="J39" i="5"/>
  <c r="I39" i="5"/>
  <c r="L39" i="5"/>
  <c r="M25" i="5"/>
  <c r="M22" i="5" s="1"/>
  <c r="L25" i="5"/>
  <c r="K25" i="5"/>
  <c r="K22" i="5" s="1"/>
  <c r="K21" i="5" s="1"/>
  <c r="J25" i="5"/>
  <c r="J22" i="5" s="1"/>
  <c r="I25" i="5"/>
  <c r="I22" i="5" s="1"/>
  <c r="I21" i="5" s="1"/>
  <c r="L22" i="5"/>
  <c r="AI28" i="4"/>
  <c r="AI29" i="4"/>
  <c r="AI30" i="4"/>
  <c r="AI31" i="4"/>
  <c r="AI32" i="4"/>
  <c r="AI33" i="4"/>
  <c r="AI34" i="4"/>
  <c r="AI35" i="4"/>
  <c r="AI36" i="4"/>
  <c r="AI37" i="4"/>
  <c r="AI38" i="4"/>
  <c r="AI39" i="4"/>
  <c r="AI49" i="4"/>
  <c r="AI50" i="4"/>
  <c r="AI51" i="4"/>
  <c r="AI53" i="4"/>
  <c r="AI54" i="4"/>
  <c r="AI55" i="4"/>
  <c r="AI56" i="4"/>
  <c r="AI58" i="4"/>
  <c r="AI59" i="4"/>
  <c r="AI60" i="4"/>
  <c r="AI61" i="4"/>
  <c r="AI62" i="4"/>
  <c r="AI63" i="4"/>
  <c r="AI64" i="4"/>
  <c r="AI65" i="4"/>
  <c r="AI66" i="4"/>
  <c r="AI67" i="4"/>
  <c r="AH24" i="4"/>
  <c r="AH25" i="4"/>
  <c r="AH27" i="4"/>
  <c r="AH28" i="4"/>
  <c r="AH29" i="4"/>
  <c r="AH30" i="4"/>
  <c r="AH31" i="4"/>
  <c r="AH32" i="4"/>
  <c r="AH33" i="4"/>
  <c r="AH34" i="4"/>
  <c r="AH35" i="4"/>
  <c r="AH36" i="4"/>
  <c r="AH37" i="4"/>
  <c r="AH38" i="4"/>
  <c r="AH39" i="4"/>
  <c r="AH42" i="4"/>
  <c r="AH46" i="4"/>
  <c r="AH48" i="4"/>
  <c r="AH49" i="4"/>
  <c r="AH50" i="4"/>
  <c r="AH51" i="4"/>
  <c r="AH53" i="4"/>
  <c r="AH54" i="4"/>
  <c r="AH55" i="4"/>
  <c r="AH56" i="4"/>
  <c r="AH58" i="4"/>
  <c r="AH59" i="4"/>
  <c r="AH60" i="4"/>
  <c r="AH61" i="4"/>
  <c r="AH62" i="4"/>
  <c r="AH63" i="4"/>
  <c r="AH64" i="4"/>
  <c r="AH65" i="4"/>
  <c r="AH66" i="4"/>
  <c r="AH67" i="4"/>
  <c r="AH69" i="4"/>
  <c r="AH70" i="4"/>
  <c r="J57" i="4"/>
  <c r="J52" i="4" s="1"/>
  <c r="K57" i="4"/>
  <c r="K52" i="4" s="1"/>
  <c r="L57" i="4"/>
  <c r="M57" i="4"/>
  <c r="N57" i="4"/>
  <c r="O57" i="4"/>
  <c r="P57" i="4"/>
  <c r="Q57" i="4"/>
  <c r="R57" i="4"/>
  <c r="S57" i="4"/>
  <c r="T57" i="4"/>
  <c r="U57" i="4"/>
  <c r="V57" i="4"/>
  <c r="W57" i="4"/>
  <c r="X57" i="4"/>
  <c r="Y57" i="4"/>
  <c r="Z57" i="4"/>
  <c r="AA57" i="4"/>
  <c r="AB57" i="4"/>
  <c r="AC57" i="4"/>
  <c r="AD57" i="4"/>
  <c r="AE57" i="4"/>
  <c r="D57" i="4"/>
  <c r="E57" i="4"/>
  <c r="E52" i="4" s="1"/>
  <c r="F57" i="4"/>
  <c r="G57" i="4"/>
  <c r="L52" i="4"/>
  <c r="M52" i="4"/>
  <c r="N52" i="4"/>
  <c r="O52" i="4"/>
  <c r="P52" i="4"/>
  <c r="Q52" i="4"/>
  <c r="R52" i="4"/>
  <c r="S52" i="4"/>
  <c r="T52" i="4"/>
  <c r="U52" i="4"/>
  <c r="V52" i="4"/>
  <c r="W52" i="4"/>
  <c r="X52" i="4"/>
  <c r="Y52" i="4"/>
  <c r="Z52" i="4"/>
  <c r="AA52" i="4"/>
  <c r="AB52" i="4"/>
  <c r="AC52" i="4"/>
  <c r="AD52" i="4"/>
  <c r="AE52" i="4"/>
  <c r="D52" i="4"/>
  <c r="F52" i="4"/>
  <c r="G52" i="4"/>
  <c r="K45" i="4"/>
  <c r="L45" i="4"/>
  <c r="M45" i="4"/>
  <c r="N45" i="4"/>
  <c r="O45" i="4"/>
  <c r="P45" i="4"/>
  <c r="Q45" i="4"/>
  <c r="R45" i="4"/>
  <c r="S45" i="4"/>
  <c r="T45" i="4"/>
  <c r="U45" i="4"/>
  <c r="V45" i="4"/>
  <c r="W45" i="4"/>
  <c r="X45" i="4"/>
  <c r="Y45" i="4"/>
  <c r="Z45" i="4"/>
  <c r="AA45" i="4"/>
  <c r="AB45" i="4"/>
  <c r="AC45" i="4"/>
  <c r="AD45" i="4"/>
  <c r="AE45" i="4"/>
  <c r="D45" i="4"/>
  <c r="F45" i="4"/>
  <c r="G45" i="4"/>
  <c r="J44" i="4"/>
  <c r="K44" i="4"/>
  <c r="L44" i="4"/>
  <c r="M44" i="4"/>
  <c r="N44" i="4"/>
  <c r="O44" i="4"/>
  <c r="P44" i="4"/>
  <c r="Q44" i="4"/>
  <c r="R44" i="4"/>
  <c r="S44" i="4"/>
  <c r="T44" i="4"/>
  <c r="U44" i="4"/>
  <c r="V44" i="4"/>
  <c r="W44" i="4"/>
  <c r="X44" i="4"/>
  <c r="Y44" i="4"/>
  <c r="Z44" i="4"/>
  <c r="AA44" i="4"/>
  <c r="AB44" i="4"/>
  <c r="AC44" i="4"/>
  <c r="AD44" i="4"/>
  <c r="AE44" i="4"/>
  <c r="D44" i="4"/>
  <c r="D43" i="4" s="1"/>
  <c r="E44" i="4"/>
  <c r="F44" i="4"/>
  <c r="G44" i="4"/>
  <c r="L43" i="4"/>
  <c r="M43" i="4"/>
  <c r="N43" i="4"/>
  <c r="O43" i="4"/>
  <c r="P43" i="4"/>
  <c r="Q43" i="4"/>
  <c r="R43" i="4"/>
  <c r="S43" i="4"/>
  <c r="T43" i="4"/>
  <c r="U43" i="4"/>
  <c r="V43" i="4"/>
  <c r="W43" i="4"/>
  <c r="X43" i="4"/>
  <c r="Y43" i="4"/>
  <c r="Z43" i="4"/>
  <c r="AA43" i="4"/>
  <c r="AB43" i="4"/>
  <c r="AC43" i="4"/>
  <c r="AD43" i="4"/>
  <c r="AE43" i="4"/>
  <c r="F43" i="4"/>
  <c r="G43" i="4"/>
  <c r="I40" i="4"/>
  <c r="J40" i="4"/>
  <c r="K40" i="4"/>
  <c r="L40" i="4"/>
  <c r="M40" i="4"/>
  <c r="N40" i="4"/>
  <c r="O40" i="4"/>
  <c r="P40" i="4"/>
  <c r="Q40" i="4"/>
  <c r="R40" i="4"/>
  <c r="S40" i="4"/>
  <c r="AH40" i="4" s="1"/>
  <c r="T40" i="4"/>
  <c r="U40" i="4"/>
  <c r="V40" i="4"/>
  <c r="W40" i="4"/>
  <c r="X40" i="4"/>
  <c r="Y40" i="4"/>
  <c r="Z40" i="4"/>
  <c r="AA40" i="4"/>
  <c r="AB40" i="4"/>
  <c r="AC40" i="4"/>
  <c r="AD40" i="4"/>
  <c r="AE40" i="4"/>
  <c r="J26" i="4"/>
  <c r="K26" i="4"/>
  <c r="L26" i="4"/>
  <c r="M26" i="4"/>
  <c r="N26" i="4"/>
  <c r="O26" i="4"/>
  <c r="P26" i="4"/>
  <c r="Q26" i="4"/>
  <c r="R26" i="4"/>
  <c r="S26" i="4"/>
  <c r="T26" i="4"/>
  <c r="U26" i="4"/>
  <c r="V26" i="4"/>
  <c r="W26" i="4"/>
  <c r="X26" i="4"/>
  <c r="Y26" i="4"/>
  <c r="Z26" i="4"/>
  <c r="AA26" i="4"/>
  <c r="AB26" i="4"/>
  <c r="AC26" i="4"/>
  <c r="AD26" i="4"/>
  <c r="AE26" i="4"/>
  <c r="D26" i="4"/>
  <c r="E26" i="4"/>
  <c r="AH26" i="4" s="1"/>
  <c r="F26" i="4"/>
  <c r="G26" i="4"/>
  <c r="D23" i="4"/>
  <c r="D22" i="4" s="1"/>
  <c r="D21" i="4" s="1"/>
  <c r="E23" i="4"/>
  <c r="F23" i="4"/>
  <c r="F22" i="4" s="1"/>
  <c r="F21" i="4" s="1"/>
  <c r="G23" i="4"/>
  <c r="G22" i="4" s="1"/>
  <c r="G21" i="4" s="1"/>
  <c r="J23" i="4"/>
  <c r="J22" i="4" s="1"/>
  <c r="K23" i="4"/>
  <c r="K22" i="4" s="1"/>
  <c r="L23" i="4"/>
  <c r="M23" i="4"/>
  <c r="M22" i="4" s="1"/>
  <c r="M21" i="4" s="1"/>
  <c r="N23" i="4"/>
  <c r="O23" i="4"/>
  <c r="O22" i="4" s="1"/>
  <c r="O21" i="4" s="1"/>
  <c r="P23" i="4"/>
  <c r="Q23" i="4"/>
  <c r="Q22" i="4" s="1"/>
  <c r="Q21" i="4" s="1"/>
  <c r="R23" i="4"/>
  <c r="S23" i="4"/>
  <c r="S22" i="4" s="1"/>
  <c r="S21" i="4" s="1"/>
  <c r="T23" i="4"/>
  <c r="U23" i="4"/>
  <c r="U22" i="4" s="1"/>
  <c r="U21" i="4" s="1"/>
  <c r="V23" i="4"/>
  <c r="W23" i="4"/>
  <c r="W22" i="4" s="1"/>
  <c r="W21" i="4" s="1"/>
  <c r="X23" i="4"/>
  <c r="Y23" i="4"/>
  <c r="Y22" i="4" s="1"/>
  <c r="Y21" i="4" s="1"/>
  <c r="Z23" i="4"/>
  <c r="AA23" i="4"/>
  <c r="AA22" i="4" s="1"/>
  <c r="AA21" i="4" s="1"/>
  <c r="AB23" i="4"/>
  <c r="AC23" i="4"/>
  <c r="AC22" i="4" s="1"/>
  <c r="AC21" i="4" s="1"/>
  <c r="AD23" i="4"/>
  <c r="AE23" i="4"/>
  <c r="AE22" i="4" s="1"/>
  <c r="AE21" i="4" s="1"/>
  <c r="I57" i="4"/>
  <c r="I52" i="4" s="1"/>
  <c r="H57" i="4"/>
  <c r="H52" i="4" s="1"/>
  <c r="I26" i="4"/>
  <c r="I23" i="4" s="1"/>
  <c r="I22" i="4" s="1"/>
  <c r="H26" i="4"/>
  <c r="H23" i="4" s="1"/>
  <c r="I49" i="4"/>
  <c r="H49" i="4"/>
  <c r="I45" i="4"/>
  <c r="I44" i="4" s="1"/>
  <c r="H44" i="4"/>
  <c r="H40" i="4"/>
  <c r="E59" i="3"/>
  <c r="F59" i="3"/>
  <c r="G59" i="3"/>
  <c r="H59" i="3"/>
  <c r="I59" i="3"/>
  <c r="J59" i="3"/>
  <c r="K59" i="3"/>
  <c r="L59" i="3"/>
  <c r="M59" i="3"/>
  <c r="S59" i="3"/>
  <c r="T59" i="3"/>
  <c r="U59" i="3"/>
  <c r="V59" i="3"/>
  <c r="W59" i="3"/>
  <c r="D59" i="3"/>
  <c r="I21" i="7" l="1"/>
  <c r="I20" i="7" s="1"/>
  <c r="I19" i="7" s="1"/>
  <c r="M21" i="7"/>
  <c r="Q21" i="7"/>
  <c r="Q20" i="7" s="1"/>
  <c r="Q19" i="7" s="1"/>
  <c r="U21" i="7"/>
  <c r="D21" i="7"/>
  <c r="D20" i="7" s="1"/>
  <c r="D19" i="7" s="1"/>
  <c r="M20" i="7"/>
  <c r="M19" i="7" s="1"/>
  <c r="U20" i="7"/>
  <c r="U19" i="7" s="1"/>
  <c r="P42" i="5"/>
  <c r="I20" i="5"/>
  <c r="I19" i="5" s="1"/>
  <c r="K20" i="5"/>
  <c r="K19" i="5" s="1"/>
  <c r="M21" i="5"/>
  <c r="M20" i="5" s="1"/>
  <c r="M19" i="5" s="1"/>
  <c r="L21" i="5"/>
  <c r="N21" i="5"/>
  <c r="N20" i="5" s="1"/>
  <c r="N19" i="5" s="1"/>
  <c r="P21" i="5"/>
  <c r="P20" i="5" s="1"/>
  <c r="P19" i="5" s="1"/>
  <c r="R21" i="5"/>
  <c r="R20" i="5" s="1"/>
  <c r="R19" i="5" s="1"/>
  <c r="J21" i="5"/>
  <c r="J20" i="5" s="1"/>
  <c r="J19" i="5" s="1"/>
  <c r="E43" i="4"/>
  <c r="AI43" i="4" s="1"/>
  <c r="AI52" i="4"/>
  <c r="AI57" i="4"/>
  <c r="AH44" i="4"/>
  <c r="AH45" i="4"/>
  <c r="H22" i="4"/>
  <c r="AH23" i="4"/>
  <c r="J43" i="4"/>
  <c r="J21" i="4" s="1"/>
  <c r="J20" i="4" s="1"/>
  <c r="AH52" i="4"/>
  <c r="AH43" i="4"/>
  <c r="K43" i="4"/>
  <c r="K21" i="4" s="1"/>
  <c r="K20" i="4" s="1"/>
  <c r="AD22" i="4"/>
  <c r="AD21" i="4" s="1"/>
  <c r="AD20" i="4" s="1"/>
  <c r="AB22" i="4"/>
  <c r="AB21" i="4" s="1"/>
  <c r="AB20" i="4" s="1"/>
  <c r="Z22" i="4"/>
  <c r="Z21" i="4" s="1"/>
  <c r="Z20" i="4" s="1"/>
  <c r="X22" i="4"/>
  <c r="X21" i="4" s="1"/>
  <c r="X20" i="4" s="1"/>
  <c r="V22" i="4"/>
  <c r="V21" i="4" s="1"/>
  <c r="V20" i="4" s="1"/>
  <c r="T22" i="4"/>
  <c r="T21" i="4" s="1"/>
  <c r="T20" i="4" s="1"/>
  <c r="R22" i="4"/>
  <c r="R21" i="4" s="1"/>
  <c r="R20" i="4" s="1"/>
  <c r="P22" i="4"/>
  <c r="P21" i="4" s="1"/>
  <c r="P20" i="4" s="1"/>
  <c r="N22" i="4"/>
  <c r="N21" i="4" s="1"/>
  <c r="N20" i="4" s="1"/>
  <c r="L22" i="4"/>
  <c r="L21" i="4" s="1"/>
  <c r="L20" i="4" s="1"/>
  <c r="AH57" i="4"/>
  <c r="E22" i="4"/>
  <c r="G20" i="7"/>
  <c r="G19" i="7" s="1"/>
  <c r="V20" i="5"/>
  <c r="V19" i="5" s="1"/>
  <c r="Q20" i="5"/>
  <c r="Q19" i="5" s="1"/>
  <c r="L20" i="5"/>
  <c r="L19" i="5" s="1"/>
  <c r="AE20" i="4"/>
  <c r="AC20" i="4"/>
  <c r="AA20" i="4"/>
  <c r="Y20" i="4"/>
  <c r="W20" i="4"/>
  <c r="U20" i="4"/>
  <c r="S20" i="4"/>
  <c r="Q20" i="4"/>
  <c r="O20" i="4"/>
  <c r="M20" i="4"/>
  <c r="G20" i="4"/>
  <c r="F20" i="4"/>
  <c r="D20" i="4"/>
  <c r="I43" i="4"/>
  <c r="I21" i="4" s="1"/>
  <c r="H43" i="4"/>
  <c r="N30" i="3"/>
  <c r="N31" i="3"/>
  <c r="N32" i="3"/>
  <c r="N33" i="3"/>
  <c r="N34" i="3"/>
  <c r="N35" i="3"/>
  <c r="N36" i="3"/>
  <c r="N37" i="3"/>
  <c r="N38" i="3"/>
  <c r="N39" i="3"/>
  <c r="N40" i="3"/>
  <c r="N41" i="3"/>
  <c r="N43" i="3"/>
  <c r="N44" i="3"/>
  <c r="R30" i="3"/>
  <c r="R31" i="3"/>
  <c r="R32" i="3"/>
  <c r="R33" i="3"/>
  <c r="R34" i="3"/>
  <c r="R35" i="3"/>
  <c r="R36" i="3"/>
  <c r="R37" i="3"/>
  <c r="R38" i="3"/>
  <c r="R39" i="3"/>
  <c r="R40" i="3"/>
  <c r="R41" i="3"/>
  <c r="R43" i="3"/>
  <c r="R44" i="3"/>
  <c r="E28" i="3"/>
  <c r="F28" i="3"/>
  <c r="G28" i="3"/>
  <c r="H28" i="3"/>
  <c r="I28" i="3"/>
  <c r="J28" i="3"/>
  <c r="K28" i="3"/>
  <c r="L28" i="3"/>
  <c r="M28" i="3"/>
  <c r="S28" i="3"/>
  <c r="T28" i="3"/>
  <c r="U28" i="3"/>
  <c r="V28" i="3"/>
  <c r="W28" i="3"/>
  <c r="D28" i="3"/>
  <c r="H21" i="4" l="1"/>
  <c r="AH22" i="4"/>
  <c r="E21" i="4"/>
  <c r="H20" i="4"/>
  <c r="I20" i="4"/>
  <c r="R60" i="3"/>
  <c r="Q60" i="3"/>
  <c r="Q59" i="3" s="1"/>
  <c r="Q54" i="3" s="1"/>
  <c r="P60" i="3"/>
  <c r="P59" i="3" s="1"/>
  <c r="P54" i="3" s="1"/>
  <c r="O60" i="3"/>
  <c r="O59" i="3" s="1"/>
  <c r="O54" i="3" s="1"/>
  <c r="N60" i="3"/>
  <c r="W54" i="3"/>
  <c r="U54" i="3"/>
  <c r="S54" i="3"/>
  <c r="L54" i="3"/>
  <c r="J54" i="3"/>
  <c r="H54" i="3"/>
  <c r="F54" i="3"/>
  <c r="D54" i="3"/>
  <c r="V54" i="3"/>
  <c r="T54" i="3"/>
  <c r="M54" i="3"/>
  <c r="K54" i="3"/>
  <c r="I54" i="3"/>
  <c r="G54" i="3"/>
  <c r="E54" i="3"/>
  <c r="W51" i="3"/>
  <c r="V51" i="3"/>
  <c r="U51" i="3"/>
  <c r="T51" i="3"/>
  <c r="S51" i="3"/>
  <c r="R51" i="3"/>
  <c r="P51" i="3"/>
  <c r="H51" i="3"/>
  <c r="D51" i="3"/>
  <c r="R48" i="3"/>
  <c r="R46" i="3" s="1"/>
  <c r="Q48" i="3"/>
  <c r="P48" i="3"/>
  <c r="O48" i="3"/>
  <c r="N48" i="3"/>
  <c r="W47" i="3"/>
  <c r="V47" i="3"/>
  <c r="V46" i="3" s="1"/>
  <c r="V45" i="3" s="1"/>
  <c r="U47" i="3"/>
  <c r="T47" i="3"/>
  <c r="S47" i="3"/>
  <c r="Q47" i="3"/>
  <c r="Q46" i="3" s="1"/>
  <c r="P47" i="3"/>
  <c r="O47" i="3"/>
  <c r="M47" i="3"/>
  <c r="L47" i="3"/>
  <c r="K47" i="3"/>
  <c r="J47" i="3"/>
  <c r="I47" i="3"/>
  <c r="H46" i="3"/>
  <c r="G47" i="3"/>
  <c r="G46" i="3" s="1"/>
  <c r="G45" i="3" s="1"/>
  <c r="F47" i="3"/>
  <c r="F46" i="3" s="1"/>
  <c r="E47" i="3"/>
  <c r="D46" i="3"/>
  <c r="M46" i="3"/>
  <c r="E46" i="3"/>
  <c r="W42" i="3"/>
  <c r="V42" i="3"/>
  <c r="U42" i="3"/>
  <c r="T42" i="3"/>
  <c r="S42" i="3"/>
  <c r="Q42" i="3"/>
  <c r="P42" i="3"/>
  <c r="O42" i="3"/>
  <c r="M42" i="3"/>
  <c r="L42" i="3"/>
  <c r="K42" i="3"/>
  <c r="J42" i="3"/>
  <c r="I42" i="3"/>
  <c r="H42" i="3"/>
  <c r="G42" i="3"/>
  <c r="F42" i="3"/>
  <c r="E42" i="3"/>
  <c r="D42" i="3"/>
  <c r="R29" i="3"/>
  <c r="R28" i="3" s="1"/>
  <c r="R25" i="3" s="1"/>
  <c r="Q29" i="3"/>
  <c r="Q28" i="3" s="1"/>
  <c r="P29" i="3"/>
  <c r="P28" i="3" s="1"/>
  <c r="O29" i="3"/>
  <c r="O28" i="3" s="1"/>
  <c r="N29" i="3"/>
  <c r="N28" i="3" s="1"/>
  <c r="N25" i="3" s="1"/>
  <c r="W25" i="3"/>
  <c r="V25" i="3"/>
  <c r="U25" i="3"/>
  <c r="T25" i="3"/>
  <c r="S25" i="3"/>
  <c r="Q25" i="3"/>
  <c r="P25" i="3"/>
  <c r="P24" i="3" s="1"/>
  <c r="O25" i="3"/>
  <c r="M25" i="3"/>
  <c r="L25" i="3"/>
  <c r="L24" i="3" s="1"/>
  <c r="K25" i="3"/>
  <c r="J25" i="3"/>
  <c r="J24" i="3" s="1"/>
  <c r="I25" i="3"/>
  <c r="H25" i="3"/>
  <c r="G25" i="3"/>
  <c r="F25" i="3"/>
  <c r="E25" i="3"/>
  <c r="D25" i="3"/>
  <c r="Q24" i="3"/>
  <c r="O24" i="3"/>
  <c r="AH21" i="4" l="1"/>
  <c r="AI21" i="4"/>
  <c r="E20" i="4"/>
  <c r="E24" i="3"/>
  <c r="U24" i="3"/>
  <c r="G24" i="3"/>
  <c r="G22" i="3" s="1"/>
  <c r="G23" i="3" s="1"/>
  <c r="S24" i="3"/>
  <c r="W24" i="3"/>
  <c r="T46" i="3"/>
  <c r="T45" i="3" s="1"/>
  <c r="Q22" i="3"/>
  <c r="Q23" i="3" s="1"/>
  <c r="I24" i="3"/>
  <c r="K24" i="3"/>
  <c r="M24" i="3"/>
  <c r="D24" i="3"/>
  <c r="F24" i="3"/>
  <c r="T24" i="3"/>
  <c r="V24" i="3"/>
  <c r="V22" i="3" s="1"/>
  <c r="V23" i="3" s="1"/>
  <c r="K46" i="3"/>
  <c r="K45" i="3" s="1"/>
  <c r="S46" i="3"/>
  <c r="S45" i="3" s="1"/>
  <c r="S22" i="3" s="1"/>
  <c r="S23" i="3" s="1"/>
  <c r="U46" i="3"/>
  <c r="U45" i="3" s="1"/>
  <c r="U22" i="3" s="1"/>
  <c r="U23" i="3" s="1"/>
  <c r="W46" i="3"/>
  <c r="O46" i="3"/>
  <c r="O45" i="3" s="1"/>
  <c r="O22" i="3" s="1"/>
  <c r="O23" i="3" s="1"/>
  <c r="Q45" i="3"/>
  <c r="E45" i="3"/>
  <c r="E22" i="3" s="1"/>
  <c r="E23" i="3" s="1"/>
  <c r="M45" i="3"/>
  <c r="M22" i="3" s="1"/>
  <c r="M23" i="3" s="1"/>
  <c r="N54" i="3"/>
  <c r="N59" i="3"/>
  <c r="R54" i="3"/>
  <c r="R59" i="3"/>
  <c r="T22" i="3"/>
  <c r="T23" i="3" s="1"/>
  <c r="F45" i="3"/>
  <c r="F22" i="3" s="1"/>
  <c r="F23" i="3" s="1"/>
  <c r="W45" i="3"/>
  <c r="H45" i="3"/>
  <c r="H24" i="3"/>
  <c r="N42" i="3"/>
  <c r="N24" i="3" s="1"/>
  <c r="R42" i="3"/>
  <c r="R24" i="3" s="1"/>
  <c r="I46" i="3"/>
  <c r="I45" i="3" s="1"/>
  <c r="I22" i="3" s="1"/>
  <c r="I23" i="3" s="1"/>
  <c r="J46" i="3"/>
  <c r="J45" i="3" s="1"/>
  <c r="J22" i="3" s="1"/>
  <c r="J23" i="3" s="1"/>
  <c r="L46" i="3"/>
  <c r="L45" i="3" s="1"/>
  <c r="N46" i="3"/>
  <c r="P46" i="3"/>
  <c r="P45" i="3" s="1"/>
  <c r="P22" i="3" s="1"/>
  <c r="P23" i="3" s="1"/>
  <c r="R45" i="3"/>
  <c r="D45" i="3"/>
  <c r="L22" i="3"/>
  <c r="L23" i="3" s="1"/>
  <c r="AH20" i="4" l="1"/>
  <c r="AI20" i="4"/>
  <c r="R22" i="3"/>
  <c r="R23" i="3" s="1"/>
  <c r="W22" i="3"/>
  <c r="W23" i="3" s="1"/>
  <c r="D22" i="3"/>
  <c r="D23" i="3" s="1"/>
  <c r="N45" i="3"/>
  <c r="N22" i="3" s="1"/>
  <c r="N23" i="3" s="1"/>
  <c r="H22" i="3"/>
  <c r="H23" i="3" s="1"/>
  <c r="K22" i="3"/>
  <c r="K23" i="3" s="1"/>
  <c r="G55" i="2" l="1"/>
  <c r="I55" i="2"/>
  <c r="J55" i="2"/>
  <c r="K55" i="2"/>
  <c r="L55" i="2"/>
  <c r="M55" i="2"/>
  <c r="N55" i="2"/>
  <c r="O55" i="2"/>
  <c r="P55" i="2"/>
  <c r="Q55" i="2"/>
  <c r="S55" i="2"/>
  <c r="U55" i="2"/>
  <c r="F55" i="2"/>
  <c r="P38" i="2" l="1"/>
  <c r="H38" i="2"/>
  <c r="G24" i="2"/>
  <c r="G21" i="2" s="1"/>
  <c r="I24" i="2"/>
  <c r="K24" i="2"/>
  <c r="L24" i="2"/>
  <c r="R24" i="2" s="1"/>
  <c r="M24" i="2"/>
  <c r="N24" i="2"/>
  <c r="O24" i="2"/>
  <c r="P24" i="2"/>
  <c r="P21" i="2" s="1"/>
  <c r="Q24" i="2"/>
  <c r="S24" i="2"/>
  <c r="U24" i="2"/>
  <c r="F24" i="2"/>
  <c r="F21" i="2" s="1"/>
  <c r="T68" i="2"/>
  <c r="T67" i="2"/>
  <c r="V65" i="2"/>
  <c r="T65" i="2"/>
  <c r="V64" i="2"/>
  <c r="T64" i="2"/>
  <c r="V63" i="2"/>
  <c r="T63" i="2"/>
  <c r="V62" i="2"/>
  <c r="T62" i="2"/>
  <c r="V61" i="2"/>
  <c r="T61" i="2"/>
  <c r="V60" i="2"/>
  <c r="T60" i="2"/>
  <c r="V59" i="2"/>
  <c r="T59" i="2"/>
  <c r="V58" i="2"/>
  <c r="T58" i="2"/>
  <c r="V57" i="2"/>
  <c r="T57" i="2"/>
  <c r="V56" i="2"/>
  <c r="V55" i="2" s="1"/>
  <c r="T56" i="2"/>
  <c r="T55" i="2" s="1"/>
  <c r="H56" i="2"/>
  <c r="N50" i="2"/>
  <c r="L50" i="2"/>
  <c r="J50" i="2"/>
  <c r="G50" i="2"/>
  <c r="F50" i="2"/>
  <c r="V54" i="2"/>
  <c r="T54" i="2"/>
  <c r="V53" i="2"/>
  <c r="T53" i="2"/>
  <c r="V52" i="2"/>
  <c r="T52" i="2"/>
  <c r="V51" i="2"/>
  <c r="T51" i="2"/>
  <c r="P50" i="2"/>
  <c r="V49" i="2"/>
  <c r="T49" i="2"/>
  <c r="V48" i="2"/>
  <c r="T48" i="2"/>
  <c r="R47" i="2"/>
  <c r="N47" i="2"/>
  <c r="J47" i="2"/>
  <c r="V47" i="2" s="1"/>
  <c r="H47" i="2"/>
  <c r="G47" i="2"/>
  <c r="T46" i="2"/>
  <c r="T44" i="2"/>
  <c r="H44" i="2"/>
  <c r="P43" i="2"/>
  <c r="N43" i="2"/>
  <c r="L43" i="2"/>
  <c r="J42" i="2"/>
  <c r="G43" i="2"/>
  <c r="F43" i="2"/>
  <c r="F42" i="2" s="1"/>
  <c r="V40" i="2"/>
  <c r="T40" i="2"/>
  <c r="R38" i="2"/>
  <c r="N38" i="2"/>
  <c r="L38" i="2"/>
  <c r="J38" i="2"/>
  <c r="G38" i="2"/>
  <c r="F38" i="2"/>
  <c r="V37" i="2"/>
  <c r="T37" i="2"/>
  <c r="V36" i="2"/>
  <c r="T36" i="2"/>
  <c r="V35" i="2"/>
  <c r="T35" i="2"/>
  <c r="V34" i="2"/>
  <c r="T34" i="2"/>
  <c r="V33" i="2"/>
  <c r="T33" i="2"/>
  <c r="V32" i="2"/>
  <c r="T32" i="2"/>
  <c r="V31" i="2"/>
  <c r="T31" i="2"/>
  <c r="V30" i="2"/>
  <c r="T30" i="2"/>
  <c r="V29" i="2"/>
  <c r="T29" i="2"/>
  <c r="V28" i="2"/>
  <c r="T28" i="2"/>
  <c r="V27" i="2"/>
  <c r="T27" i="2"/>
  <c r="V26" i="2"/>
  <c r="T26" i="2"/>
  <c r="T25" i="2"/>
  <c r="T24" i="2" s="1"/>
  <c r="N21" i="2"/>
  <c r="J21" i="2"/>
  <c r="J20" i="2" s="1"/>
  <c r="T23" i="2"/>
  <c r="H23" i="2"/>
  <c r="T22" i="2"/>
  <c r="L21" i="2"/>
  <c r="U19" i="2"/>
  <c r="S19" i="2"/>
  <c r="Q19" i="2"/>
  <c r="O19" i="2"/>
  <c r="M19" i="2"/>
  <c r="I19" i="2"/>
  <c r="R55" i="2" l="1"/>
  <c r="R50" i="2" s="1"/>
  <c r="H55" i="2"/>
  <c r="N20" i="2"/>
  <c r="L42" i="2"/>
  <c r="G42" i="2"/>
  <c r="G41" i="2" s="1"/>
  <c r="F41" i="2"/>
  <c r="L20" i="2"/>
  <c r="V20" i="2" s="1"/>
  <c r="L41" i="2"/>
  <c r="H43" i="2"/>
  <c r="H42" i="2" s="1"/>
  <c r="P42" i="2"/>
  <c r="P41" i="2" s="1"/>
  <c r="N42" i="2"/>
  <c r="F20" i="2"/>
  <c r="P20" i="2"/>
  <c r="H24" i="2"/>
  <c r="V25" i="2"/>
  <c r="V24" i="2" s="1"/>
  <c r="R21" i="2"/>
  <c r="R20" i="2" s="1"/>
  <c r="N41" i="2"/>
  <c r="N18" i="2" s="1"/>
  <c r="N19" i="2" s="1"/>
  <c r="V50" i="2"/>
  <c r="G20" i="2"/>
  <c r="T38" i="2"/>
  <c r="J41" i="2"/>
  <c r="V41" i="2" s="1"/>
  <c r="R42" i="2"/>
  <c r="T47" i="2"/>
  <c r="H50" i="2"/>
  <c r="T21" i="2"/>
  <c r="T43" i="2"/>
  <c r="T50" i="2"/>
  <c r="T66" i="2"/>
  <c r="H21" i="2"/>
  <c r="R41" i="2" l="1"/>
  <c r="R18" i="2" s="1"/>
  <c r="R19" i="2" s="1"/>
  <c r="P18" i="2"/>
  <c r="P19" i="2" s="1"/>
  <c r="T42" i="2"/>
  <c r="G18" i="2"/>
  <c r="G19" i="2" s="1"/>
  <c r="L18" i="2"/>
  <c r="L19" i="2" s="1"/>
  <c r="T41" i="2"/>
  <c r="F18" i="2"/>
  <c r="F19" i="2" s="1"/>
  <c r="T20" i="2"/>
  <c r="H41" i="2"/>
  <c r="H20" i="2"/>
  <c r="V21" i="2"/>
  <c r="J18" i="2"/>
  <c r="H18" i="2" l="1"/>
  <c r="H19" i="2" s="1"/>
  <c r="J19" i="2"/>
  <c r="T18" i="2"/>
  <c r="T19" i="2" s="1"/>
  <c r="V18" i="2"/>
  <c r="V19" i="2" s="1"/>
  <c r="S25" i="1" l="1"/>
  <c r="G25" i="1"/>
  <c r="H25" i="1"/>
  <c r="I25" i="1"/>
  <c r="J25" i="1"/>
  <c r="K25" i="1"/>
  <c r="L25" i="1"/>
  <c r="M25" i="1"/>
  <c r="N25" i="1"/>
  <c r="O25" i="1"/>
  <c r="P25" i="1"/>
  <c r="Q25" i="1"/>
  <c r="R25" i="1"/>
  <c r="T25" i="1"/>
  <c r="U25" i="1"/>
  <c r="V25" i="1"/>
  <c r="W25" i="1"/>
  <c r="X25" i="1"/>
  <c r="Z25" i="1"/>
  <c r="AA25" i="1"/>
  <c r="AB25" i="1"/>
  <c r="F25" i="1"/>
  <c r="AD57" i="1" l="1"/>
  <c r="AD58" i="1"/>
  <c r="AD59" i="1"/>
  <c r="AD60" i="1"/>
  <c r="AD61" i="1"/>
  <c r="AD62" i="1"/>
  <c r="AD63" i="1"/>
  <c r="AD64" i="1"/>
  <c r="AD65" i="1"/>
  <c r="AD66" i="1"/>
  <c r="G39" i="1"/>
  <c r="I39" i="1"/>
  <c r="K39" i="1"/>
  <c r="M39" i="1"/>
  <c r="O39" i="1"/>
  <c r="Q39" i="1"/>
  <c r="S39" i="1"/>
  <c r="U39" i="1"/>
  <c r="W39" i="1"/>
  <c r="Y39" i="1"/>
  <c r="AA39" i="1"/>
  <c r="AC39" i="1"/>
  <c r="F39" i="1"/>
  <c r="M22" i="1"/>
  <c r="K22" i="1"/>
  <c r="F56" i="1"/>
  <c r="F51" i="1" s="1"/>
  <c r="J56" i="1"/>
  <c r="J51" i="1" s="1"/>
  <c r="H56" i="1"/>
  <c r="H51" i="1" s="1"/>
  <c r="I56" i="1"/>
  <c r="I51" i="1" s="1"/>
  <c r="K56" i="1"/>
  <c r="K51" i="1" s="1"/>
  <c r="L56" i="1"/>
  <c r="L51" i="1" s="1"/>
  <c r="M56" i="1"/>
  <c r="M51" i="1" s="1"/>
  <c r="N56" i="1"/>
  <c r="N51" i="1" s="1"/>
  <c r="O56" i="1"/>
  <c r="O51" i="1" s="1"/>
  <c r="P56" i="1"/>
  <c r="P51" i="1" s="1"/>
  <c r="Q56" i="1"/>
  <c r="Q51" i="1" s="1"/>
  <c r="R56" i="1"/>
  <c r="R51" i="1" s="1"/>
  <c r="S56" i="1"/>
  <c r="S51" i="1" s="1"/>
  <c r="T56" i="1"/>
  <c r="T51" i="1" s="1"/>
  <c r="U56" i="1"/>
  <c r="U51" i="1" s="1"/>
  <c r="V56" i="1"/>
  <c r="V51" i="1" s="1"/>
  <c r="W56" i="1"/>
  <c r="W51" i="1" s="1"/>
  <c r="X56" i="1"/>
  <c r="X51" i="1" s="1"/>
  <c r="Y56" i="1"/>
  <c r="Y51" i="1" s="1"/>
  <c r="Z56" i="1"/>
  <c r="Z51" i="1" s="1"/>
  <c r="AA56" i="1"/>
  <c r="AA51" i="1" s="1"/>
  <c r="AB56" i="1"/>
  <c r="AB51" i="1" s="1"/>
  <c r="AC56" i="1"/>
  <c r="AC51" i="1" s="1"/>
  <c r="AD56" i="1"/>
  <c r="AD51" i="1" s="1"/>
  <c r="G56" i="1"/>
  <c r="G51" i="1" s="1"/>
  <c r="AD69" i="1"/>
  <c r="AD68" i="1"/>
  <c r="AD55" i="1"/>
  <c r="AD54" i="1"/>
  <c r="AD53" i="1"/>
  <c r="AD52" i="1"/>
  <c r="AD50" i="1"/>
  <c r="AD49" i="1"/>
  <c r="AC48" i="1"/>
  <c r="AB48" i="1"/>
  <c r="AA48" i="1"/>
  <c r="Z48" i="1"/>
  <c r="Y48" i="1"/>
  <c r="X48" i="1"/>
  <c r="W48" i="1"/>
  <c r="V48" i="1"/>
  <c r="U48" i="1"/>
  <c r="T48" i="1"/>
  <c r="S48" i="1"/>
  <c r="R48" i="1"/>
  <c r="Q48" i="1"/>
  <c r="P48" i="1"/>
  <c r="O48" i="1"/>
  <c r="N48" i="1"/>
  <c r="M48" i="1"/>
  <c r="L48" i="1"/>
  <c r="K48" i="1"/>
  <c r="J48" i="1"/>
  <c r="I48" i="1"/>
  <c r="H48" i="1"/>
  <c r="G48" i="1"/>
  <c r="F48" i="1"/>
  <c r="AD45" i="1"/>
  <c r="AC44" i="1"/>
  <c r="AB44" i="1"/>
  <c r="AB43" i="1" s="1"/>
  <c r="AA44" i="1"/>
  <c r="AA43" i="1" s="1"/>
  <c r="AA42" i="1" s="1"/>
  <c r="Z44" i="1"/>
  <c r="Z43" i="1" s="1"/>
  <c r="Y44" i="1"/>
  <c r="Y43" i="1" s="1"/>
  <c r="X44" i="1"/>
  <c r="X43" i="1" s="1"/>
  <c r="W44" i="1"/>
  <c r="W43" i="1" s="1"/>
  <c r="W42" i="1" s="1"/>
  <c r="V44" i="1"/>
  <c r="V43" i="1" s="1"/>
  <c r="U44" i="1"/>
  <c r="T44" i="1"/>
  <c r="T43" i="1" s="1"/>
  <c r="S44" i="1"/>
  <c r="S43" i="1" s="1"/>
  <c r="S42" i="1" s="1"/>
  <c r="R44" i="1"/>
  <c r="R43" i="1" s="1"/>
  <c r="Q44" i="1"/>
  <c r="Q43" i="1" s="1"/>
  <c r="P44" i="1"/>
  <c r="P43" i="1" s="1"/>
  <c r="O44" i="1"/>
  <c r="O43" i="1" s="1"/>
  <c r="O42" i="1" s="1"/>
  <c r="N44" i="1"/>
  <c r="N43" i="1" s="1"/>
  <c r="M43" i="1"/>
  <c r="L44" i="1"/>
  <c r="L43" i="1" s="1"/>
  <c r="K44" i="1"/>
  <c r="K43" i="1" s="1"/>
  <c r="K42" i="1" s="1"/>
  <c r="J43" i="1"/>
  <c r="I43" i="1"/>
  <c r="H43" i="1"/>
  <c r="G43" i="1"/>
  <c r="G42" i="1" s="1"/>
  <c r="AC43" i="1"/>
  <c r="U43" i="1"/>
  <c r="AD41" i="1"/>
  <c r="AB39" i="1"/>
  <c r="Z39" i="1"/>
  <c r="X39" i="1"/>
  <c r="V39" i="1"/>
  <c r="T39" i="1"/>
  <c r="R39" i="1"/>
  <c r="P39" i="1"/>
  <c r="N39" i="1"/>
  <c r="L39" i="1"/>
  <c r="J39" i="1"/>
  <c r="H39" i="1"/>
  <c r="AD38" i="1"/>
  <c r="AD25" i="1" s="1"/>
  <c r="AD37" i="1"/>
  <c r="AD36" i="1"/>
  <c r="AD35" i="1"/>
  <c r="AD34" i="1"/>
  <c r="AD33" i="1"/>
  <c r="AD32" i="1"/>
  <c r="AD31" i="1"/>
  <c r="AD30" i="1"/>
  <c r="AD29" i="1"/>
  <c r="AD28" i="1"/>
  <c r="AD27" i="1"/>
  <c r="AD26" i="1"/>
  <c r="AD24" i="1"/>
  <c r="AD23" i="1"/>
  <c r="AC22" i="1"/>
  <c r="AB22" i="1"/>
  <c r="AA22" i="1"/>
  <c r="Z22" i="1"/>
  <c r="Y22" i="1"/>
  <c r="X22" i="1"/>
  <c r="W22" i="1"/>
  <c r="V22" i="1"/>
  <c r="U22" i="1"/>
  <c r="T22" i="1"/>
  <c r="S22" i="1"/>
  <c r="R22" i="1"/>
  <c r="Q22" i="1"/>
  <c r="P22" i="1"/>
  <c r="O22" i="1"/>
  <c r="N22" i="1"/>
  <c r="L22" i="1"/>
  <c r="J22" i="1"/>
  <c r="I22" i="1"/>
  <c r="H22" i="1"/>
  <c r="G22" i="1"/>
  <c r="F22" i="1"/>
  <c r="H42" i="1" l="1"/>
  <c r="P42" i="1"/>
  <c r="T42" i="1"/>
  <c r="X42" i="1"/>
  <c r="AB42" i="1"/>
  <c r="H21" i="1"/>
  <c r="F21" i="1"/>
  <c r="AD22" i="1"/>
  <c r="AC21" i="1"/>
  <c r="AC19" i="1" s="1"/>
  <c r="AC20" i="1" s="1"/>
  <c r="AA21" i="1"/>
  <c r="Y21" i="1"/>
  <c r="W21" i="1"/>
  <c r="W19" i="1" s="1"/>
  <c r="W20" i="1" s="1"/>
  <c r="U21" i="1"/>
  <c r="S21" i="1"/>
  <c r="S19" i="1" s="1"/>
  <c r="S20" i="1" s="1"/>
  <c r="Q21" i="1"/>
  <c r="O21" i="1"/>
  <c r="O19" i="1" s="1"/>
  <c r="O20" i="1" s="1"/>
  <c r="K21" i="1"/>
  <c r="K19" i="1" s="1"/>
  <c r="K20" i="1" s="1"/>
  <c r="L21" i="1"/>
  <c r="P21" i="1"/>
  <c r="P19" i="1" s="1"/>
  <c r="P20" i="1" s="1"/>
  <c r="T21" i="1"/>
  <c r="X21" i="1"/>
  <c r="X19" i="1" s="1"/>
  <c r="X20" i="1" s="1"/>
  <c r="AB21" i="1"/>
  <c r="N42" i="1"/>
  <c r="R42" i="1"/>
  <c r="V42" i="1"/>
  <c r="Z42" i="1"/>
  <c r="M21" i="1"/>
  <c r="I21" i="1"/>
  <c r="G21" i="1"/>
  <c r="G19" i="1" s="1"/>
  <c r="G20" i="1" s="1"/>
  <c r="N21" i="1"/>
  <c r="R21" i="1"/>
  <c r="V21" i="1"/>
  <c r="Z21" i="1"/>
  <c r="I42" i="1"/>
  <c r="M42" i="1"/>
  <c r="M19" i="1" s="1"/>
  <c r="M20" i="1" s="1"/>
  <c r="Q42" i="1"/>
  <c r="U42" i="1"/>
  <c r="Y42" i="1"/>
  <c r="AC42" i="1"/>
  <c r="AD48" i="1"/>
  <c r="AD39" i="1"/>
  <c r="J21" i="1"/>
  <c r="AA19" i="1"/>
  <c r="AA20" i="1" s="1"/>
  <c r="U19" i="1"/>
  <c r="U20" i="1" s="1"/>
  <c r="F43" i="1"/>
  <c r="F42" i="1" s="1"/>
  <c r="F19" i="1" s="1"/>
  <c r="F20" i="1" s="1"/>
  <c r="AD43" i="1"/>
  <c r="J42" i="1"/>
  <c r="L42" i="1"/>
  <c r="AD44" i="1"/>
  <c r="Y19" i="1" l="1"/>
  <c r="Y20" i="1" s="1"/>
  <c r="V19" i="1"/>
  <c r="V20" i="1" s="1"/>
  <c r="N19" i="1"/>
  <c r="N20" i="1" s="1"/>
  <c r="AB19" i="1"/>
  <c r="AB20" i="1" s="1"/>
  <c r="T19" i="1"/>
  <c r="T20" i="1" s="1"/>
  <c r="Q19" i="1"/>
  <c r="Q20" i="1" s="1"/>
  <c r="H19" i="1"/>
  <c r="H20" i="1" s="1"/>
  <c r="I19" i="1"/>
  <c r="I20" i="1" s="1"/>
  <c r="L19" i="1"/>
  <c r="L20" i="1" s="1"/>
  <c r="AD21" i="1"/>
  <c r="Z19" i="1"/>
  <c r="Z20" i="1" s="1"/>
  <c r="R19" i="1"/>
  <c r="R20" i="1" s="1"/>
  <c r="AD42" i="1"/>
  <c r="J19" i="1"/>
  <c r="J20" i="1" l="1"/>
  <c r="AD20" i="1" s="1"/>
  <c r="AD19" i="1"/>
</calcChain>
</file>

<file path=xl/sharedStrings.xml><?xml version="1.0" encoding="utf-8"?>
<sst xmlns="http://schemas.openxmlformats.org/spreadsheetml/2006/main" count="4823" uniqueCount="242">
  <si>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</si>
  <si>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</si>
  <si>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</si>
  <si>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</si>
  <si>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</si>
  <si>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</si>
  <si>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</si>
  <si>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</si>
  <si>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</si>
  <si>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</si>
  <si>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</si>
  <si>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</si>
  <si>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</si>
  <si>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</si>
  <si>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</si>
  <si>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</si>
  <si>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</si>
  <si>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</si>
  <si>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</si>
  <si>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</si>
  <si>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</si>
  <si>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</si>
  <si>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</si>
  <si>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</si>
  <si>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</si>
  <si>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</si>
  <si>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</si>
  <si>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</si>
  <si>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</si>
  <si>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</si>
  <si>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</si>
  <si>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</si>
  <si>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</si>
  <si>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</si>
  <si>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</si>
  <si>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</si>
  <si>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</si>
  <si>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</si>
  <si>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</si>
  <si>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</si>
  <si>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</si>
  <si>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</si>
  <si>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</si>
  <si>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</si>
  <si>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</si>
  <si>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</si>
  <si>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</si>
  <si>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</si>
  <si>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</si>
  <si>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</si>
  <si>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</si>
  <si>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</si>
  <si>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</si>
  <si>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</si>
  <si>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</si>
  <si>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</si>
  <si>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</si>
  <si>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</si>
  <si>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</si>
  <si>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</si>
  <si>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</si>
  <si>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</si>
  <si>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</si>
  <si>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</si>
  <si>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</si>
  <si>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</si>
  <si>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</si>
  <si>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</si>
  <si>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</si>
  <si>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</si>
  <si>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</si>
  <si>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</si>
  <si>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</si>
  <si>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</si>
  <si>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</si>
  <si>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</si>
  <si>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</si>
  <si>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</si>
  <si>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</si>
  <si>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</si>
  <si>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</si>
  <si>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</si>
  <si>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</si>
  <si>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</si>
  <si>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</si>
  <si>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</si>
  <si>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</si>
  <si>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</si>
  <si>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</si>
  <si>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</si>
  <si>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</si>
  <si>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</si>
  <si>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</si>
  <si>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</si>
  <si>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</si>
  <si>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</si>
  <si>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</si>
  <si>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</si>
  <si>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</si>
  <si>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</si>
  <si>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</si>
  <si>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</si>
  <si>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</si>
  <si>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</si>
  <si>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</si>
  <si>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</si>
  <si>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</si>
  <si>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</si>
  <si>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</si>
  <si>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</si>
  <si>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</si>
  <si>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</si>
  <si>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</si>
  <si>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</si>
  <si>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</si>
  <si>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</si>
  <si>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t>Отклонение фактического объема финансирования от планового,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</si>
  <si>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</si>
  <si>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</si>
  <si>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</si>
  <si>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</si>
  <si>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</si>
  <si>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Принятие основных средств и нематериальных активов к бухгалтерскому учету</t>
  </si>
  <si>
    <t>Отклонение от плана ввода основных средств</t>
  </si>
  <si>
    <t>нематериальные активы</t>
  </si>
  <si>
    <t>основные средства</t>
  </si>
  <si>
    <t>млн рублей (без НДС)</t>
  </si>
  <si>
    <t>МВ x А</t>
  </si>
  <si>
    <t>Мвар</t>
  </si>
  <si>
    <t>км ЛЭП</t>
  </si>
  <si>
    <t>МВт</t>
  </si>
  <si>
    <t>Другое</t>
  </si>
  <si>
    <t xml:space="preserve">План </t>
  </si>
  <si>
    <t>Факт</t>
  </si>
  <si>
    <t>всего</t>
  </si>
  <si>
    <t>Всего</t>
  </si>
  <si>
    <t>1 квартал 2018г.</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</si>
  <si>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</si>
  <si>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</si>
  <si>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</si>
  <si>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</si>
  <si>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</si>
  <si>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</si>
  <si>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</si>
  <si>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</si>
  <si>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</si>
  <si>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</si>
  <si>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</si>
  <si>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</si>
  <si>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</si>
  <si>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</si>
  <si>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</si>
  <si>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</si>
  <si>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t>Приложение  № 9</t>
  </si>
  <si>
    <t>к приказу Минэнерго России</t>
  </si>
  <si>
    <t>от «__» _____ 2016 г. №___</t>
  </si>
  <si>
    <t>об исполнении инвестиционной программы</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</si>
  <si>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</si>
  <si>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</si>
  <si>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</si>
  <si>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</si>
  <si>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</si>
  <si>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</si>
  <si>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</si>
  <si>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</si>
  <si>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</si>
  <si>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</si>
  <si>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</si>
  <si>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</si>
  <si>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</si>
  <si>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</si>
  <si>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</si>
  <si>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</si>
  <si>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</si>
  <si>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</si>
  <si>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</si>
  <si>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</si>
  <si>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</si>
  <si>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</si>
  <si>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</si>
  <si>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</si>
  <si>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</si>
  <si>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</si>
  <si>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</si>
  <si>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</si>
  <si>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</si>
  <si>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</si>
  <si>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</si>
  <si>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</si>
  <si>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</si>
  <si>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</si>
  <si>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</si>
  <si>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</si>
  <si>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</si>
  <si>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</si>
  <si>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</si>
  <si>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</si>
  <si>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</si>
  <si>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</si>
  <si>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</si>
  <si>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</si>
  <si>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</si>
  <si>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"Коммунарские электрические сети"</t>
  </si>
  <si>
    <r>
      <t xml:space="preserve">  </t>
    </r>
    <r>
      <rPr>
        <sz val="18"/>
        <color theme="1"/>
        <rFont val="Times New Roman"/>
        <family val="1"/>
        <charset val="204"/>
      </rPr>
      <t xml:space="preserve">              Отчет за 1 квартал 2019г.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2019 год
        </t>
    </r>
    <r>
      <rPr>
        <sz val="11"/>
        <color theme="1"/>
        <rFont val="Calibri"/>
        <family val="2"/>
        <scheme val="minor"/>
      </rPr>
      <t xml:space="preserve">
</t>
    </r>
  </si>
  <si>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</si>
  <si>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</si>
  <si>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План 2019г</t>
  </si>
  <si>
    <t>Факт за 2019 г.</t>
  </si>
  <si>
    <t>План на 1 квартал 2019 г.</t>
  </si>
  <si>
    <t>Факт за 1 квартал 2019 г.</t>
  </si>
  <si>
    <t>1.2.1.1.5</t>
  </si>
  <si>
    <t>Реконструкция ВЛ -6кВ от ТП-26 до ТП-26/4</t>
  </si>
  <si>
    <t>I_01.02.01.01.05</t>
  </si>
  <si>
    <t>1.2.1.1.7</t>
  </si>
  <si>
    <t>Реконструкция сетей 6 кВ от РП-4 до ТП-26 с заменой выключателя нагрузки в ТП-26</t>
  </si>
  <si>
    <t>I_01.02.01.01.07</t>
  </si>
  <si>
    <t>1.2.3.5.2</t>
  </si>
  <si>
    <t>Установка системы автоматизации и контроля параметров сети в г.Коммунар: ТП-29, ТП-30</t>
  </si>
  <si>
    <t>H_01.02.03.05.02</t>
  </si>
  <si>
    <r>
      <t xml:space="preserve">          </t>
    </r>
    <r>
      <rPr>
        <sz val="18"/>
        <color theme="1"/>
        <rFont val="Times New Roman"/>
        <family val="1"/>
        <charset val="204"/>
      </rPr>
      <t xml:space="preserve">   Отчет за 1 квартал 2019г.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2019 год
           </t>
    </r>
    <r>
      <rPr>
        <sz val="11"/>
        <color theme="1"/>
        <rFont val="Calibri"/>
        <family val="2"/>
        <scheme val="minor"/>
      </rPr>
      <t xml:space="preserve">
</t>
    </r>
  </si>
  <si>
    <t xml:space="preserve">План на 2019год </t>
  </si>
  <si>
    <t>Факт за 2019год</t>
  </si>
  <si>
    <t>План на 1 квартал 2019года</t>
  </si>
  <si>
    <t>Факт за 1 квартал 2019года</t>
  </si>
  <si>
    <t>Фактический объем освоения капитальных вложений на 01.01.2019года, млн рублей (без НДС)</t>
  </si>
  <si>
    <t xml:space="preserve">Остаток освоения капитальных вложений 
на  01.01.2019 года,  
млн рублей 
(без НДС) </t>
  </si>
  <si>
    <r>
      <t xml:space="preserve">             </t>
    </r>
    <r>
      <rPr>
        <b/>
        <sz val="11"/>
        <color theme="1"/>
        <rFont val="Calibri"/>
        <family val="2"/>
        <scheme val="minor"/>
      </rPr>
      <t xml:space="preserve">  </t>
    </r>
    <r>
      <rPr>
        <b/>
        <sz val="14"/>
        <color theme="1"/>
        <rFont val="Times New Roman"/>
        <family val="1"/>
        <charset val="204"/>
      </rPr>
      <t xml:space="preserve"> Отчет за 1 квартал 2019г.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2019 год
          </t>
    </r>
    <r>
      <rPr>
        <sz val="11"/>
        <color theme="1"/>
        <rFont val="Calibri"/>
        <family val="2"/>
        <scheme val="minor"/>
      </rPr>
      <t xml:space="preserve">
</t>
    </r>
  </si>
  <si>
    <t>Плановый объем финансирования на 2019, млн рублей</t>
  </si>
  <si>
    <t>Фактически профинансировано за 1 квартал 2019г., млн рублей</t>
  </si>
  <si>
    <t>Фактически освоено (закрыто актами выполненных работ) за 1 квартал 2019г., млн рублей</t>
  </si>
  <si>
    <r>
      <rPr>
        <b/>
        <sz val="14"/>
        <color theme="1"/>
        <rFont val="Times New Roman"/>
        <family val="1"/>
        <charset val="204"/>
      </rPr>
      <t xml:space="preserve"> Отчет за 1 квартал 2019г.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2019 год</t>
    </r>
    <r>
      <rPr>
        <sz val="14"/>
        <color theme="1"/>
        <rFont val="Times New Roman"/>
        <family val="1"/>
        <charset val="204"/>
      </rPr>
      <t xml:space="preserve">
           </t>
    </r>
  </si>
  <si>
    <t>План  на 2019 г.</t>
  </si>
  <si>
    <t>План на 1 квартал 2019г.</t>
  </si>
  <si>
    <t>Факт за 2019г.</t>
  </si>
  <si>
    <t>Факт за 1 квартал 2019г.</t>
  </si>
  <si>
    <r>
      <rPr>
        <b/>
        <sz val="12"/>
        <color theme="1"/>
        <rFont val="Times New Roman"/>
        <family val="1"/>
        <charset val="204"/>
      </rPr>
      <t>Отчет за 1 квартал 2019г.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</si>
  <si>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r>
      <rPr>
        <b/>
        <sz val="12"/>
        <color theme="1"/>
        <rFont val="Times New Roman"/>
        <family val="1"/>
        <charset val="204"/>
      </rPr>
      <t>Отчет за 1 квартал 2019г.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</si>
  <si>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1 квартал 2019г.</t>
  </si>
  <si>
    <r>
      <rPr>
        <b/>
        <sz val="12"/>
        <color theme="1"/>
        <rFont val="Times New Roman"/>
        <family val="1"/>
        <charset val="204"/>
      </rPr>
      <t>Отчет за 1 квартал 2019г.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</si>
  <si>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r>
      <rPr>
        <b/>
        <sz val="12"/>
        <color theme="1"/>
        <rFont val="Times New Roman"/>
        <family val="1"/>
        <charset val="204"/>
      </rPr>
      <t>Отчет за 1 квартал 2019г.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</si>
  <si>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Год раскрытия информации: 2019 год</t>
  </si>
  <si>
    <t>Отчет за 1 квартал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</si>
</sst>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0.000"/>
    <numFmt numFmtId="165" formatCode="_-[$$-1009]* #,##0.00_-;\-[$$-1009]* #,##0.00_-;_-[$$-1009]* &quot;-&quot;??_-;_-@_-"/>
    <numFmt numFmtId="166" formatCode="0.0%"/>
    <numFmt numFmtId="167" formatCode="0.0%_);\(0.0%\)"/>
    <numFmt numFmtId="168" formatCode="[$-419]mmmm\ yyyy;@"/>
    <numFmt numFmtId="169" formatCode="&quot;\&quot;#,##0.00;[Red]&quot;\&quot;&quot;\&quot;&quot;\&quot;&quot;\&quot;&quot;\&quot;&quot;\&quot;\-#,##0.00"/>
    <numFmt numFmtId="170" formatCode="&quot;\&quot;#,##0;[Red]&quot;\&quot;&quot;\&quot;\-#,##0"/>
    <numFmt numFmtId="171" formatCode="_-* #,##0_-;\-* #,##0_-;_-* &quot;-&quot;_-;_-@_-"/>
    <numFmt numFmtId="172" formatCode="#,##0.0_);\(#,##0.0\)"/>
    <numFmt numFmtId="173" formatCode="\t0.00%"/>
    <numFmt numFmtId="174" formatCode="#,##0_);[Red]\(#,##0\)"/>
    <numFmt numFmtId="175" formatCode="#,##0.0_);[Red]\(#,##0.0\)"/>
    <numFmt numFmtId="176" formatCode="\t#\ ??/??"/>
    <numFmt numFmtId="177" formatCode="_-* #,##0.00[$€-1]_-;\-* #,##0.00[$€-1]_-;_-* &quot;-&quot;??[$€-1]_-"/>
    <numFmt numFmtId="178" formatCode="[Magenta]\ &quot;Ошибка&quot;;[Magenta]\ &quot;Ошибка&quot;;[Blue]\ &quot;OK&quot;"/>
    <numFmt numFmtId="179" formatCode="_-* #,##0.00&quot;р.&quot;_-;\-* #,##0.00&quot;р.&quot;_-;_-* &quot;-&quot;??&quot;р.&quot;_-;_-@_-"/>
    <numFmt numFmtId="180" formatCode="_(&quot;р.&quot;* #,##0.00_);_(&quot;р.&quot;* \(#,##0.00\);_(&quot;р.&quot;* &quot;-&quot;??_);_(@_)"/>
    <numFmt numFmtId="181" formatCode="\£\ #,##0_);[Red]\(\£\ #,##0\)"/>
    <numFmt numFmtId="182" formatCode="\¥\ #,##0_);[Red]\(\¥\ #,##0\)"/>
    <numFmt numFmtId="183" formatCode="0.00;0;"/>
    <numFmt numFmtId="184" formatCode="_-* #,##0\ &quot;руб&quot;_-;\-* #,##0\ &quot;руб&quot;_-;_-* &quot;-&quot;\ &quot;руб&quot;_-;_-@_-"/>
    <numFmt numFmtId="185" formatCode="0.0"/>
    <numFmt numFmtId="186" formatCode="#,##0.0;\(#,##0.0\)"/>
    <numFmt numFmtId="187" formatCode="#,##0.00;\(#,##0.00\)"/>
    <numFmt numFmtId="188" formatCode="mmmm\ d\,\ yyyy"/>
    <numFmt numFmtId="189" formatCode="000000"/>
    <numFmt numFmtId="190" formatCode="&quot;?.&quot;#,##0_);[Red]\(&quot;?.&quot;#,##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95">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sz val="8"/>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1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diagonal/>
    </border>
  </borders>
  <cellStyleXfs count="48868">
    <xf numFmtId="0" fontId="0" fillId="0" borderId="0"/>
    <xf numFmtId="0" fontId="30" fillId="0" borderId="0"/>
    <xf numFmtId="0" fontId="30" fillId="0" borderId="0"/>
    <xf numFmtId="165" fontId="31" fillId="0" borderId="0"/>
    <xf numFmtId="166" fontId="32" fillId="0" borderId="0">
      <alignment vertical="top"/>
    </xf>
    <xf numFmtId="166" fontId="33" fillId="0" borderId="0">
      <alignment vertical="top"/>
    </xf>
    <xf numFmtId="167" fontId="33" fillId="35" borderId="0">
      <alignment vertical="top"/>
    </xf>
    <xf numFmtId="166" fontId="34" fillId="36" borderId="0">
      <alignment vertical="top"/>
    </xf>
    <xf numFmtId="166" fontId="33" fillId="36"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0" fontId="31" fillId="0" borderId="0"/>
    <xf numFmtId="166" fontId="32" fillId="0" borderId="0">
      <alignment vertical="top"/>
    </xf>
    <xf numFmtId="38" fontId="35" fillId="0" borderId="0" applyFont="0" applyFill="0" applyBorder="0" applyAlignment="0" applyProtection="0"/>
    <xf numFmtId="0" fontId="36" fillId="0" borderId="0" applyFont="0" applyFill="0" applyBorder="0" applyAlignment="0"/>
    <xf numFmtId="169" fontId="37" fillId="0" borderId="0" applyFont="0" applyFill="0" applyBorder="0" applyAlignment="0" applyProtection="0"/>
    <xf numFmtId="0" fontId="38" fillId="0" borderId="0" applyFont="0" applyFill="0" applyBorder="0" applyAlignment="0" applyProtection="0"/>
    <xf numFmtId="170" fontId="37" fillId="0" borderId="0" applyFont="0" applyFill="0" applyBorder="0" applyAlignment="0" applyProtection="0"/>
    <xf numFmtId="40" fontId="38" fillId="0" borderId="0" applyFont="0" applyFill="0" applyBorder="0" applyAlignment="0" applyProtection="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38" fontId="38" fillId="0" borderId="0" applyFont="0" applyFill="0" applyBorder="0" applyAlignment="0" applyProtection="0"/>
    <xf numFmtId="171" fontId="40" fillId="0" borderId="0" applyFont="0" applyFill="0" applyBorder="0" applyAlignment="0" applyProtection="0"/>
    <xf numFmtId="9" fontId="41" fillId="0" borderId="0" applyFont="0" applyFill="0" applyBorder="0" applyAlignment="0" applyProtection="0"/>
    <xf numFmtId="0" fontId="42" fillId="0" borderId="0"/>
    <xf numFmtId="0" fontId="31" fillId="0" borderId="0" applyFont="0" applyFill="0" applyBorder="0" applyAlignment="0" applyProtection="0"/>
    <xf numFmtId="0" fontId="31" fillId="0" borderId="0" applyFont="0" applyFill="0" applyBorder="0" applyAlignment="0" applyProtection="0"/>
    <xf numFmtId="0" fontId="43" fillId="0" borderId="0"/>
    <xf numFmtId="0" fontId="31" fillId="0" borderId="0"/>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5" fillId="0" borderId="0"/>
    <xf numFmtId="165" fontId="45" fillId="0" borderId="0"/>
    <xf numFmtId="168" fontId="30" fillId="0" borderId="0"/>
    <xf numFmtId="165" fontId="45" fillId="0" borderId="0"/>
    <xf numFmtId="168" fontId="30" fillId="0" borderId="0"/>
    <xf numFmtId="165" fontId="45" fillId="0" borderId="0"/>
    <xf numFmtId="168" fontId="30" fillId="0" borderId="0"/>
    <xf numFmtId="0" fontId="46" fillId="0" borderId="0"/>
    <xf numFmtId="165" fontId="30" fillId="0" borderId="0"/>
    <xf numFmtId="165" fontId="30" fillId="0" borderId="0"/>
    <xf numFmtId="165" fontId="31" fillId="0" borderId="0"/>
    <xf numFmtId="165"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5" fontId="31" fillId="0" borderId="0"/>
    <xf numFmtId="165" fontId="31" fillId="0" borderId="0"/>
    <xf numFmtId="165"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0" fontId="30" fillId="0" borderId="0"/>
    <xf numFmtId="0" fontId="45" fillId="0" borderId="0"/>
    <xf numFmtId="0" fontId="45" fillId="0" borderId="0"/>
    <xf numFmtId="0" fontId="30" fillId="0" borderId="0"/>
    <xf numFmtId="0" fontId="45" fillId="0" borderId="0"/>
    <xf numFmtId="168"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5" fillId="0" borderId="0"/>
    <xf numFmtId="168" fontId="30" fillId="0" borderId="0"/>
    <xf numFmtId="0" fontId="49" fillId="0" borderId="0"/>
    <xf numFmtId="0" fontId="49" fillId="0" borderId="0"/>
    <xf numFmtId="0" fontId="49" fillId="0" borderId="0"/>
    <xf numFmtId="0" fontId="49" fillId="0" borderId="0"/>
    <xf numFmtId="0" fontId="49" fillId="0" borderId="0"/>
    <xf numFmtId="0" fontId="45" fillId="0" borderId="0"/>
    <xf numFmtId="4" fontId="47" fillId="0" borderId="0">
      <alignment vertical="center"/>
    </xf>
    <xf numFmtId="165" fontId="45" fillId="0" borderId="0"/>
    <xf numFmtId="168" fontId="30" fillId="0" borderId="0"/>
    <xf numFmtId="165" fontId="45" fillId="0" borderId="0"/>
    <xf numFmtId="168" fontId="30" fillId="0" borderId="0"/>
    <xf numFmtId="165" fontId="30" fillId="0" borderId="0"/>
    <xf numFmtId="165" fontId="30" fillId="0" borderId="0"/>
    <xf numFmtId="165" fontId="30" fillId="0" borderId="0"/>
    <xf numFmtId="165"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8" fontId="30" fillId="0" borderId="0"/>
    <xf numFmtId="168" fontId="45" fillId="0" borderId="0"/>
    <xf numFmtId="168" fontId="30" fillId="0" borderId="0"/>
    <xf numFmtId="165" fontId="30" fillId="0" borderId="0"/>
    <xf numFmtId="168" fontId="30"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0" fontId="45" fillId="0" borderId="0"/>
    <xf numFmtId="168" fontId="30" fillId="0" borderId="0"/>
    <xf numFmtId="168" fontId="45" fillId="0" borderId="0"/>
    <xf numFmtId="168" fontId="30" fillId="0" borderId="0"/>
    <xf numFmtId="0" fontId="45" fillId="0" borderId="0"/>
    <xf numFmtId="0" fontId="50" fillId="0" borderId="0"/>
    <xf numFmtId="0" fontId="50" fillId="0" borderId="0"/>
    <xf numFmtId="0" fontId="50" fillId="0" borderId="0"/>
    <xf numFmtId="0" fontId="50" fillId="0" borderId="0"/>
    <xf numFmtId="165" fontId="45" fillId="0" borderId="0"/>
    <xf numFmtId="168" fontId="30" fillId="0" borderId="0"/>
    <xf numFmtId="165" fontId="30" fillId="0" borderId="0"/>
    <xf numFmtId="168" fontId="45" fillId="0" borderId="0"/>
    <xf numFmtId="168" fontId="30" fillId="0" borderId="0"/>
    <xf numFmtId="168" fontId="31" fillId="0" borderId="0"/>
    <xf numFmtId="168" fontId="30" fillId="0" borderId="0"/>
    <xf numFmtId="168" fontId="30" fillId="0" borderId="0"/>
    <xf numFmtId="168" fontId="31" fillId="0" borderId="0"/>
    <xf numFmtId="165" fontId="45" fillId="0" borderId="0"/>
    <xf numFmtId="168" fontId="30" fillId="0" borderId="0"/>
    <xf numFmtId="165" fontId="30" fillId="0" borderId="0"/>
    <xf numFmtId="165"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31" fillId="0" borderId="0"/>
    <xf numFmtId="168" fontId="30" fillId="0" borderId="0"/>
    <xf numFmtId="168" fontId="30" fillId="0" borderId="0"/>
    <xf numFmtId="168" fontId="31" fillId="0" borderId="0"/>
    <xf numFmtId="168" fontId="31" fillId="0" borderId="0"/>
    <xf numFmtId="168" fontId="30" fillId="0" borderId="0"/>
    <xf numFmtId="168" fontId="30" fillId="0" borderId="0"/>
    <xf numFmtId="168" fontId="31" fillId="0" borderId="0"/>
    <xf numFmtId="4" fontId="47" fillId="0" borderId="0">
      <alignment vertical="center"/>
    </xf>
    <xf numFmtId="168" fontId="45" fillId="0" borderId="0"/>
    <xf numFmtId="168" fontId="30" fillId="0" borderId="0"/>
    <xf numFmtId="4" fontId="47" fillId="0" borderId="0">
      <alignment vertical="center"/>
    </xf>
    <xf numFmtId="4" fontId="47" fillId="0" borderId="0">
      <alignment vertical="center"/>
    </xf>
    <xf numFmtId="168" fontId="45" fillId="0" borderId="0"/>
    <xf numFmtId="168" fontId="30" fillId="0" borderId="0"/>
    <xf numFmtId="4" fontId="47" fillId="0" borderId="0">
      <alignment vertical="center"/>
    </xf>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30" fillId="0" borderId="0"/>
    <xf numFmtId="0" fontId="31" fillId="0" borderId="0"/>
    <xf numFmtId="0" fontId="31" fillId="0" borderId="0"/>
    <xf numFmtId="0" fontId="31" fillId="0" borderId="0"/>
    <xf numFmtId="0" fontId="31"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0" fontId="30" fillId="0" borderId="0"/>
    <xf numFmtId="0" fontId="51" fillId="0" borderId="0"/>
    <xf numFmtId="0" fontId="51" fillId="0" borderId="0"/>
    <xf numFmtId="0" fontId="51" fillId="0" borderId="0"/>
    <xf numFmtId="0" fontId="51" fillId="0" borderId="0"/>
    <xf numFmtId="0" fontId="51" fillId="0" borderId="0"/>
    <xf numFmtId="168" fontId="37" fillId="0" borderId="0"/>
    <xf numFmtId="168" fontId="31"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5" fontId="30"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0" fontId="30" fillId="0" borderId="0"/>
    <xf numFmtId="168" fontId="45" fillId="0" borderId="0"/>
    <xf numFmtId="168" fontId="30" fillId="0" borderId="0"/>
    <xf numFmtId="0" fontId="45" fillId="0" borderId="0"/>
    <xf numFmtId="0" fontId="45" fillId="0" borderId="0"/>
    <xf numFmtId="0" fontId="45" fillId="0" borderId="0"/>
    <xf numFmtId="4" fontId="47" fillId="0" borderId="0">
      <alignment vertical="center"/>
    </xf>
    <xf numFmtId="165" fontId="30" fillId="0" borderId="0"/>
    <xf numFmtId="165" fontId="45" fillId="0" borderId="0"/>
    <xf numFmtId="168" fontId="30" fillId="0" borderId="0"/>
    <xf numFmtId="165" fontId="30" fillId="0" borderId="0"/>
    <xf numFmtId="0" fontId="45" fillId="0" borderId="0"/>
    <xf numFmtId="0" fontId="30" fillId="0" borderId="0"/>
    <xf numFmtId="0" fontId="45" fillId="0" borderId="0"/>
    <xf numFmtId="0" fontId="46" fillId="0" borderId="0"/>
    <xf numFmtId="165" fontId="45" fillId="0" borderId="0"/>
    <xf numFmtId="168" fontId="30" fillId="0" borderId="0"/>
    <xf numFmtId="165" fontId="45" fillId="0" borderId="0"/>
    <xf numFmtId="168" fontId="30" fillId="0" borderId="0"/>
    <xf numFmtId="0" fontId="45" fillId="0" borderId="0"/>
    <xf numFmtId="0" fontId="45" fillId="0" borderId="0"/>
    <xf numFmtId="165" fontId="45" fillId="0" borderId="0"/>
    <xf numFmtId="168" fontId="30" fillId="0" borderId="0"/>
    <xf numFmtId="165" fontId="30" fillId="0" borderId="0"/>
    <xf numFmtId="0" fontId="45" fillId="0" borderId="0"/>
    <xf numFmtId="0" fontId="45" fillId="0" borderId="0"/>
    <xf numFmtId="0" fontId="45" fillId="0" borderId="0"/>
    <xf numFmtId="165" fontId="45" fillId="0" borderId="0"/>
    <xf numFmtId="168" fontId="30" fillId="0" borderId="0"/>
    <xf numFmtId="0" fontId="30" fillId="0" borderId="0"/>
    <xf numFmtId="0" fontId="30" fillId="0" borderId="0"/>
    <xf numFmtId="0" fontId="4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45" fillId="0" borderId="0"/>
    <xf numFmtId="0" fontId="45"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45" fillId="0" borderId="0"/>
    <xf numFmtId="0" fontId="30" fillId="0" borderId="0"/>
    <xf numFmtId="0" fontId="45" fillId="0" borderId="0"/>
    <xf numFmtId="0" fontId="45" fillId="0" borderId="0"/>
    <xf numFmtId="0" fontId="46" fillId="0" borderId="0"/>
    <xf numFmtId="0" fontId="31" fillId="0" borderId="0"/>
    <xf numFmtId="172" fontId="31" fillId="0" borderId="0" applyFont="0" applyFill="0" applyBorder="0" applyAlignment="0" applyProtection="0"/>
    <xf numFmtId="0" fontId="30" fillId="0" borderId="0"/>
    <xf numFmtId="0" fontId="46" fillId="0" borderId="0"/>
    <xf numFmtId="0" fontId="46" fillId="0" borderId="0"/>
    <xf numFmtId="0" fontId="30" fillId="0" borderId="0"/>
    <xf numFmtId="0" fontId="50" fillId="0" borderId="0">
      <alignment vertical="top"/>
    </xf>
    <xf numFmtId="0" fontId="50" fillId="0" borderId="0">
      <alignment vertical="top"/>
    </xf>
    <xf numFmtId="173" fontId="53" fillId="0" borderId="0" applyFont="0" applyFill="0" applyBorder="0" applyAlignment="0" applyProtection="0"/>
    <xf numFmtId="39" fontId="31" fillId="0" borderId="0" applyFont="0" applyFill="0" applyBorder="0" applyAlignment="0" applyProtection="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45" fillId="0" borderId="0"/>
    <xf numFmtId="0" fontId="30" fillId="0" borderId="0"/>
    <xf numFmtId="0" fontId="30" fillId="0" borderId="0"/>
    <xf numFmtId="0" fontId="30" fillId="0" borderId="0"/>
    <xf numFmtId="0" fontId="45" fillId="0" borderId="0"/>
    <xf numFmtId="0" fontId="30" fillId="0" borderId="0"/>
    <xf numFmtId="0" fontId="54" fillId="0" borderId="0" applyNumberFormat="0" applyFill="0" applyBorder="0" applyAlignment="0" applyProtection="0"/>
    <xf numFmtId="0" fontId="31" fillId="37" borderId="0" applyNumberFormat="0" applyFont="0" applyAlignment="0" applyProtection="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31" fillId="0" borderId="0"/>
    <xf numFmtId="0" fontId="30" fillId="0" borderId="0"/>
    <xf numFmtId="0" fontId="30" fillId="0" borderId="0"/>
    <xf numFmtId="0" fontId="30" fillId="0" borderId="0"/>
    <xf numFmtId="174" fontId="32" fillId="0" borderId="0">
      <alignment vertical="top"/>
    </xf>
    <xf numFmtId="174" fontId="32" fillId="0" borderId="0">
      <alignment vertical="top"/>
    </xf>
    <xf numFmtId="38" fontId="55" fillId="0" borderId="0">
      <alignment vertical="top"/>
    </xf>
    <xf numFmtId="174" fontId="32" fillId="0" borderId="0">
      <alignment vertical="top"/>
    </xf>
    <xf numFmtId="174" fontId="32" fillId="0" borderId="0">
      <alignment vertical="top"/>
    </xf>
    <xf numFmtId="0" fontId="45" fillId="0" borderId="0"/>
    <xf numFmtId="0" fontId="31" fillId="0" borderId="0"/>
    <xf numFmtId="0" fontId="31" fillId="0" borderId="0"/>
    <xf numFmtId="0" fontId="31" fillId="0" borderId="0"/>
    <xf numFmtId="0" fontId="45" fillId="0" borderId="0"/>
    <xf numFmtId="0" fontId="31" fillId="0" borderId="0"/>
    <xf numFmtId="0" fontId="53" fillId="0" borderId="0" applyFont="0" applyFill="0" applyBorder="0" applyAlignment="0" applyProtection="0">
      <alignment vertical="center"/>
    </xf>
    <xf numFmtId="175" fontId="48" fillId="0" borderId="0" applyFont="0" applyFill="0" applyBorder="0" applyAlignment="0" applyProtection="0"/>
    <xf numFmtId="176"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45" fillId="0" borderId="0"/>
    <xf numFmtId="0" fontId="48" fillId="0" borderId="0" applyFont="0" applyFill="0" applyBorder="0" applyAlignment="0" applyProtection="0"/>
    <xf numFmtId="0" fontId="48" fillId="0" borderId="0" applyFont="0" applyFill="0" applyBorder="0" applyAlignment="0" applyProtection="0"/>
    <xf numFmtId="0" fontId="30" fillId="0" borderId="0"/>
    <xf numFmtId="0" fontId="45" fillId="0" borderId="0"/>
    <xf numFmtId="0" fontId="45" fillId="0" borderId="0"/>
    <xf numFmtId="0" fontId="31" fillId="0" borderId="0"/>
    <xf numFmtId="0" fontId="30" fillId="0" borderId="0"/>
    <xf numFmtId="0" fontId="30" fillId="0" borderId="0"/>
    <xf numFmtId="0" fontId="30" fillId="0" borderId="0"/>
    <xf numFmtId="0" fontId="30" fillId="0" borderId="0"/>
    <xf numFmtId="0" fontId="30"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0" fontId="30" fillId="0" borderId="0"/>
    <xf numFmtId="0" fontId="45" fillId="0" borderId="0"/>
    <xf numFmtId="0" fontId="30" fillId="0" borderId="0"/>
    <xf numFmtId="0" fontId="56" fillId="0" borderId="0" applyNumberFormat="0" applyFill="0" applyBorder="0" applyProtection="0">
      <alignment vertical="top"/>
    </xf>
    <xf numFmtId="0" fontId="57" fillId="0" borderId="30" applyNumberFormat="0" applyFill="0" applyProtection="0">
      <alignment horizontal="center"/>
    </xf>
    <xf numFmtId="0" fontId="57" fillId="0" borderId="30" applyNumberFormat="0" applyFill="0" applyProtection="0">
      <alignment horizontal="center"/>
    </xf>
    <xf numFmtId="0" fontId="57" fillId="0" borderId="30" applyNumberFormat="0" applyFill="0" applyProtection="0">
      <alignment horizontal="center"/>
    </xf>
    <xf numFmtId="0" fontId="57" fillId="0" borderId="30" applyNumberFormat="0" applyFill="0" applyProtection="0">
      <alignment horizontal="center"/>
    </xf>
    <xf numFmtId="0" fontId="57" fillId="0" borderId="0" applyNumberFormat="0" applyFill="0" applyBorder="0" applyProtection="0">
      <alignment horizontal="left"/>
    </xf>
    <xf numFmtId="0" fontId="58" fillId="0" borderId="0" applyNumberFormat="0" applyFill="0" applyBorder="0" applyProtection="0">
      <alignment horizontal="centerContinuous"/>
    </xf>
    <xf numFmtId="0" fontId="45" fillId="0" borderId="0"/>
    <xf numFmtId="0" fontId="30" fillId="0" borderId="0"/>
    <xf numFmtId="0" fontId="45" fillId="0" borderId="0"/>
    <xf numFmtId="0" fontId="45" fillId="0" borderId="0"/>
    <xf numFmtId="0" fontId="45" fillId="0" borderId="0"/>
    <xf numFmtId="0" fontId="45" fillId="0" borderId="0"/>
    <xf numFmtId="0" fontId="45" fillId="0" borderId="0"/>
    <xf numFmtId="0" fontId="46" fillId="0" borderId="0"/>
    <xf numFmtId="0" fontId="30" fillId="0" borderId="0"/>
    <xf numFmtId="0" fontId="46" fillId="0" borderId="0"/>
    <xf numFmtId="0" fontId="30" fillId="0" borderId="0"/>
    <xf numFmtId="4" fontId="4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6" fillId="0" borderId="0"/>
    <xf numFmtId="168" fontId="46" fillId="0" borderId="0"/>
    <xf numFmtId="168" fontId="46" fillId="0" borderId="0"/>
    <xf numFmtId="0" fontId="30" fillId="0" borderId="0"/>
    <xf numFmtId="0" fontId="45" fillId="0" borderId="0"/>
    <xf numFmtId="168" fontId="30" fillId="0" borderId="0"/>
    <xf numFmtId="0" fontId="45" fillId="0" borderId="0"/>
    <xf numFmtId="168" fontId="30" fillId="0" borderId="0"/>
    <xf numFmtId="0" fontId="45" fillId="0" borderId="0"/>
    <xf numFmtId="168" fontId="30" fillId="0" borderId="0"/>
    <xf numFmtId="0" fontId="45" fillId="0" borderId="0"/>
    <xf numFmtId="168" fontId="30" fillId="0" borderId="0"/>
    <xf numFmtId="0" fontId="30"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45" fillId="0" borderId="0"/>
    <xf numFmtId="168" fontId="30" fillId="0" borderId="0"/>
    <xf numFmtId="168" fontId="45" fillId="0" borderId="0"/>
    <xf numFmtId="168" fontId="45" fillId="0" borderId="0"/>
    <xf numFmtId="168" fontId="30" fillId="0" borderId="0"/>
    <xf numFmtId="168" fontId="30" fillId="0" borderId="0"/>
    <xf numFmtId="168" fontId="45" fillId="0" borderId="0"/>
    <xf numFmtId="168" fontId="30" fillId="0" borderId="0"/>
    <xf numFmtId="168" fontId="45" fillId="0" borderId="0"/>
    <xf numFmtId="168" fontId="30" fillId="0" borderId="0"/>
    <xf numFmtId="4" fontId="47" fillId="0" borderId="0">
      <alignment vertical="center"/>
    </xf>
    <xf numFmtId="165" fontId="45" fillId="0" borderId="0"/>
    <xf numFmtId="168" fontId="30" fillId="0" borderId="0"/>
    <xf numFmtId="165" fontId="30" fillId="0" borderId="0"/>
    <xf numFmtId="4" fontId="47" fillId="0" borderId="0">
      <alignment vertical="center"/>
    </xf>
    <xf numFmtId="4" fontId="47" fillId="0" borderId="0">
      <alignment vertical="center"/>
    </xf>
    <xf numFmtId="165" fontId="30" fillId="0" borderId="0"/>
    <xf numFmtId="0" fontId="30" fillId="0" borderId="0"/>
    <xf numFmtId="165" fontId="45" fillId="0" borderId="0"/>
    <xf numFmtId="168" fontId="30" fillId="0" borderId="0"/>
    <xf numFmtId="165" fontId="30" fillId="0" borderId="0"/>
    <xf numFmtId="168" fontId="45" fillId="0" borderId="0"/>
    <xf numFmtId="168" fontId="30" fillId="0" borderId="0"/>
    <xf numFmtId="0" fontId="45" fillId="0" borderId="0"/>
    <xf numFmtId="165" fontId="30" fillId="0" borderId="0"/>
    <xf numFmtId="165" fontId="30" fillId="0" borderId="0"/>
    <xf numFmtId="165" fontId="30" fillId="0" borderId="0"/>
    <xf numFmtId="165" fontId="30" fillId="0" borderId="0"/>
    <xf numFmtId="165"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0" fontId="30" fillId="0" borderId="0"/>
    <xf numFmtId="4" fontId="47" fillId="0" borderId="0">
      <alignment vertical="center"/>
    </xf>
    <xf numFmtId="4" fontId="47" fillId="0" borderId="0">
      <alignment vertical="center"/>
    </xf>
    <xf numFmtId="168" fontId="45" fillId="0" borderId="0"/>
    <xf numFmtId="168" fontId="30" fillId="0" borderId="0"/>
    <xf numFmtId="0" fontId="45" fillId="0" borderId="0"/>
    <xf numFmtId="168" fontId="30" fillId="0" borderId="0"/>
    <xf numFmtId="0" fontId="45" fillId="0" borderId="0"/>
    <xf numFmtId="0" fontId="30" fillId="0" borderId="0"/>
    <xf numFmtId="165"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0" fontId="45"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4" fontId="47" fillId="0" borderId="0">
      <alignment vertical="center"/>
    </xf>
    <xf numFmtId="165" fontId="30" fillId="0" borderId="0"/>
    <xf numFmtId="4" fontId="47" fillId="0" borderId="0">
      <alignment vertical="center"/>
    </xf>
    <xf numFmtId="4" fontId="47" fillId="0" borderId="0">
      <alignment vertical="center"/>
    </xf>
    <xf numFmtId="168" fontId="30" fillId="0" borderId="0"/>
    <xf numFmtId="165" fontId="30" fillId="0" borderId="0"/>
    <xf numFmtId="165" fontId="30" fillId="0" borderId="0"/>
    <xf numFmtId="165" fontId="30" fillId="0" borderId="0"/>
    <xf numFmtId="165" fontId="30" fillId="0" borderId="0"/>
    <xf numFmtId="0" fontId="30" fillId="0" borderId="0"/>
    <xf numFmtId="0" fontId="30" fillId="0" borderId="0"/>
    <xf numFmtId="0" fontId="30" fillId="0" borderId="0"/>
    <xf numFmtId="4" fontId="47" fillId="0" borderId="0">
      <alignment vertical="center"/>
    </xf>
    <xf numFmtId="168" fontId="45" fillId="0" borderId="0"/>
    <xf numFmtId="168" fontId="30" fillId="0" borderId="0"/>
    <xf numFmtId="4" fontId="47" fillId="0" borderId="0">
      <alignment vertical="center"/>
    </xf>
    <xf numFmtId="4" fontId="47" fillId="0" borderId="0">
      <alignment vertical="center"/>
    </xf>
    <xf numFmtId="4" fontId="47" fillId="0" borderId="0">
      <alignment vertical="center"/>
    </xf>
    <xf numFmtId="165" fontId="45" fillId="0" borderId="0"/>
    <xf numFmtId="168" fontId="30" fillId="0" borderId="0"/>
    <xf numFmtId="0" fontId="30" fillId="0" borderId="0"/>
    <xf numFmtId="0" fontId="45" fillId="0" borderId="0"/>
    <xf numFmtId="165" fontId="45" fillId="0" borderId="0"/>
    <xf numFmtId="168" fontId="30" fillId="0" borderId="0"/>
    <xf numFmtId="165"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4" fontId="47" fillId="0" borderId="0">
      <alignment vertical="center"/>
    </xf>
    <xf numFmtId="0" fontId="30" fillId="0" borderId="0"/>
    <xf numFmtId="0" fontId="30" fillId="0" borderId="0"/>
    <xf numFmtId="0" fontId="30" fillId="0" borderId="0"/>
    <xf numFmtId="0" fontId="30" fillId="0" borderId="0"/>
    <xf numFmtId="4" fontId="47" fillId="0" borderId="0">
      <alignment vertical="center"/>
    </xf>
    <xf numFmtId="0" fontId="45" fillId="0" borderId="0"/>
    <xf numFmtId="0" fontId="45" fillId="0" borderId="0"/>
    <xf numFmtId="0" fontId="45" fillId="0" borderId="0"/>
    <xf numFmtId="0" fontId="30" fillId="0" borderId="0"/>
    <xf numFmtId="0" fontId="30" fillId="0" borderId="0"/>
    <xf numFmtId="0" fontId="45" fillId="0" borderId="0"/>
    <xf numFmtId="0" fontId="45" fillId="0" borderId="0"/>
    <xf numFmtId="0" fontId="45" fillId="0" borderId="0"/>
    <xf numFmtId="0" fontId="30" fillId="0" borderId="0"/>
    <xf numFmtId="168" fontId="30" fillId="0" borderId="0"/>
    <xf numFmtId="168" fontId="30" fillId="0" borderId="0"/>
    <xf numFmtId="168" fontId="31" fillId="0" borderId="0"/>
    <xf numFmtId="168" fontId="30" fillId="0" borderId="0"/>
    <xf numFmtId="168" fontId="31" fillId="0" borderId="0"/>
    <xf numFmtId="0" fontId="45" fillId="0" borderId="0"/>
    <xf numFmtId="4" fontId="47"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165" fontId="30" fillId="0" borderId="0"/>
    <xf numFmtId="177" fontId="31" fillId="38" borderId="31" applyNumberFormat="0" applyFont="0">
      <alignment shrinkToFit="1"/>
      <protection locked="0"/>
    </xf>
    <xf numFmtId="168" fontId="45" fillId="0" borderId="0"/>
    <xf numFmtId="168" fontId="30" fillId="0" borderId="0"/>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0" fontId="45" fillId="0" borderId="0"/>
    <xf numFmtId="165" fontId="30" fillId="0" borderId="0"/>
    <xf numFmtId="165" fontId="30" fillId="0" borderId="0"/>
    <xf numFmtId="165" fontId="30" fillId="0" borderId="0"/>
    <xf numFmtId="0" fontId="30" fillId="0" borderId="0"/>
    <xf numFmtId="0" fontId="31" fillId="0" borderId="0"/>
    <xf numFmtId="0" fontId="30" fillId="0" borderId="0"/>
    <xf numFmtId="168" fontId="45" fillId="0" borderId="0"/>
    <xf numFmtId="168"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0" fontId="45" fillId="0" borderId="0"/>
    <xf numFmtId="4" fontId="47" fillId="0" borderId="0">
      <alignment vertical="center"/>
    </xf>
    <xf numFmtId="4" fontId="47" fillId="0" borderId="0">
      <alignment vertical="center"/>
    </xf>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4" fontId="47" fillId="0" borderId="0">
      <alignment vertical="center"/>
    </xf>
    <xf numFmtId="0" fontId="30" fillId="0" borderId="0"/>
    <xf numFmtId="0" fontId="45" fillId="0" borderId="0"/>
    <xf numFmtId="0" fontId="45" fillId="0" borderId="0"/>
    <xf numFmtId="0" fontId="45" fillId="0" borderId="0"/>
    <xf numFmtId="0" fontId="45" fillId="0" borderId="0"/>
    <xf numFmtId="168" fontId="31" fillId="0" borderId="0"/>
    <xf numFmtId="168" fontId="30" fillId="0" borderId="0"/>
    <xf numFmtId="168" fontId="30" fillId="0" borderId="0"/>
    <xf numFmtId="168" fontId="31" fillId="0" borderId="0"/>
    <xf numFmtId="168" fontId="45" fillId="0" borderId="0"/>
    <xf numFmtId="168" fontId="30" fillId="0" borderId="0"/>
    <xf numFmtId="4" fontId="47" fillId="0" borderId="0">
      <alignment vertical="center"/>
    </xf>
    <xf numFmtId="4" fontId="47" fillId="0" borderId="0">
      <alignment vertical="center"/>
    </xf>
    <xf numFmtId="4" fontId="47" fillId="0" borderId="0">
      <alignment vertical="center"/>
    </xf>
    <xf numFmtId="168" fontId="30" fillId="0" borderId="0"/>
    <xf numFmtId="0" fontId="45" fillId="0" borderId="0"/>
    <xf numFmtId="168" fontId="45" fillId="0" borderId="0"/>
    <xf numFmtId="168" fontId="30" fillId="0" borderId="0"/>
    <xf numFmtId="0" fontId="45" fillId="0" borderId="0"/>
    <xf numFmtId="0" fontId="30" fillId="0" borderId="0"/>
    <xf numFmtId="0" fontId="30" fillId="0" borderId="0"/>
    <xf numFmtId="0" fontId="30" fillId="0" borderId="0"/>
    <xf numFmtId="168" fontId="30" fillId="0" borderId="0"/>
    <xf numFmtId="0" fontId="30" fillId="0" borderId="0"/>
    <xf numFmtId="0" fontId="30" fillId="0" borderId="0"/>
    <xf numFmtId="4" fontId="47" fillId="0" borderId="0">
      <alignment vertical="center"/>
    </xf>
    <xf numFmtId="4" fontId="47" fillId="0" borderId="0">
      <alignment vertical="center"/>
    </xf>
    <xf numFmtId="165" fontId="31" fillId="0" borderId="0"/>
    <xf numFmtId="165"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45" fillId="0" borderId="0"/>
    <xf numFmtId="168" fontId="30" fillId="0" borderId="0"/>
    <xf numFmtId="168"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165" fontId="45" fillId="0" borderId="0"/>
    <xf numFmtId="168" fontId="30" fillId="0" borderId="0"/>
    <xf numFmtId="0" fontId="45"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0" fillId="0" borderId="0"/>
    <xf numFmtId="0" fontId="45" fillId="0" borderId="0"/>
    <xf numFmtId="0" fontId="45" fillId="0" borderId="0"/>
    <xf numFmtId="0" fontId="45" fillId="0" borderId="0"/>
    <xf numFmtId="0" fontId="45" fillId="0" borderId="0"/>
    <xf numFmtId="0" fontId="30" fillId="0" borderId="0"/>
    <xf numFmtId="165" fontId="30" fillId="0" borderId="0"/>
    <xf numFmtId="165" fontId="30" fillId="0" borderId="0"/>
    <xf numFmtId="165" fontId="30" fillId="0" borderId="0"/>
    <xf numFmtId="165" fontId="45" fillId="0" borderId="0"/>
    <xf numFmtId="168" fontId="30" fillId="0" borderId="0"/>
    <xf numFmtId="165" fontId="45" fillId="0" borderId="0"/>
    <xf numFmtId="168" fontId="30" fillId="0" borderId="0"/>
    <xf numFmtId="165" fontId="30" fillId="0" borderId="0"/>
    <xf numFmtId="168" fontId="45" fillId="0" borderId="0"/>
    <xf numFmtId="168" fontId="30" fillId="0" borderId="0"/>
    <xf numFmtId="4" fontId="47" fillId="0" borderId="0">
      <alignment vertical="center"/>
    </xf>
    <xf numFmtId="168" fontId="45" fillId="0" borderId="0"/>
    <xf numFmtId="168" fontId="30" fillId="0" borderId="0"/>
    <xf numFmtId="165" fontId="30" fillId="0" borderId="0"/>
    <xf numFmtId="165" fontId="30" fillId="0" borderId="0"/>
    <xf numFmtId="165"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168" fontId="30" fillId="0" borderId="0"/>
    <xf numFmtId="0" fontId="45" fillId="0" borderId="0"/>
    <xf numFmtId="168" fontId="30" fillId="0" borderId="0"/>
    <xf numFmtId="0" fontId="30" fillId="0" borderId="0"/>
    <xf numFmtId="0" fontId="45" fillId="0" borderId="0"/>
    <xf numFmtId="168" fontId="30" fillId="0" borderId="0"/>
    <xf numFmtId="168" fontId="30" fillId="0" borderId="0"/>
    <xf numFmtId="168" fontId="31" fillId="0" borderId="0"/>
    <xf numFmtId="168" fontId="30" fillId="0" borderId="0"/>
    <xf numFmtId="168" fontId="31"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30" fillId="0" borderId="0"/>
    <xf numFmtId="0" fontId="45" fillId="0" borderId="0"/>
    <xf numFmtId="0" fontId="30" fillId="0" borderId="0"/>
    <xf numFmtId="168" fontId="30" fillId="0" borderId="0"/>
    <xf numFmtId="0" fontId="45" fillId="0" borderId="0"/>
    <xf numFmtId="168" fontId="30" fillId="0" borderId="0"/>
    <xf numFmtId="0" fontId="45" fillId="0" borderId="0"/>
    <xf numFmtId="0" fontId="30" fillId="0" borderId="0"/>
    <xf numFmtId="168" fontId="30" fillId="0" borderId="0"/>
    <xf numFmtId="0" fontId="30" fillId="0" borderId="0"/>
    <xf numFmtId="0" fontId="30" fillId="0" borderId="0"/>
    <xf numFmtId="0" fontId="45" fillId="0" borderId="0"/>
    <xf numFmtId="0" fontId="45" fillId="0" borderId="0"/>
    <xf numFmtId="165" fontId="30" fillId="0" borderId="0"/>
    <xf numFmtId="0" fontId="45" fillId="0" borderId="0"/>
    <xf numFmtId="168" fontId="45" fillId="0" borderId="0"/>
    <xf numFmtId="168" fontId="30" fillId="0" borderId="0"/>
    <xf numFmtId="0" fontId="30" fillId="0" borderId="0"/>
    <xf numFmtId="0" fontId="30" fillId="0" borderId="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4" fontId="47" fillId="0" borderId="0">
      <alignment vertical="center"/>
    </xf>
    <xf numFmtId="168" fontId="45" fillId="0" borderId="0"/>
    <xf numFmtId="168" fontId="30" fillId="0" borderId="0"/>
    <xf numFmtId="0" fontId="30" fillId="0" borderId="0"/>
    <xf numFmtId="4" fontId="47" fillId="0" borderId="0">
      <alignment vertical="center"/>
    </xf>
    <xf numFmtId="0" fontId="50" fillId="0" borderId="0"/>
    <xf numFmtId="168" fontId="45" fillId="0" borderId="0"/>
    <xf numFmtId="168" fontId="30" fillId="0" borderId="0"/>
    <xf numFmtId="168" fontId="45" fillId="0" borderId="0"/>
    <xf numFmtId="168" fontId="30" fillId="0" borderId="0"/>
    <xf numFmtId="0" fontId="30" fillId="0" borderId="0"/>
    <xf numFmtId="0" fontId="30" fillId="0" borderId="0"/>
    <xf numFmtId="0" fontId="30" fillId="0" borderId="0"/>
    <xf numFmtId="0" fontId="45" fillId="0" borderId="0"/>
    <xf numFmtId="168" fontId="45" fillId="0" borderId="0"/>
    <xf numFmtId="168" fontId="30" fillId="0" borderId="0"/>
    <xf numFmtId="168" fontId="45" fillId="0" borderId="0"/>
    <xf numFmtId="168" fontId="30" fillId="0" borderId="0"/>
    <xf numFmtId="177" fontId="31"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31" fillId="0" borderId="0"/>
    <xf numFmtId="0" fontId="31" fillId="0" borderId="0"/>
    <xf numFmtId="4" fontId="47" fillId="0" borderId="0">
      <alignment vertical="center"/>
    </xf>
    <xf numFmtId="0" fontId="30" fillId="0" borderId="0"/>
    <xf numFmtId="168" fontId="45" fillId="0" borderId="0"/>
    <xf numFmtId="168" fontId="30" fillId="0" borderId="0"/>
    <xf numFmtId="168" fontId="31" fillId="0" borderId="0"/>
    <xf numFmtId="0" fontId="31" fillId="0" borderId="0"/>
    <xf numFmtId="177" fontId="31" fillId="0" borderId="0"/>
    <xf numFmtId="177" fontId="31" fillId="0" borderId="0"/>
    <xf numFmtId="177"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45" fillId="0" borderId="0"/>
    <xf numFmtId="168" fontId="45" fillId="0" borderId="0"/>
    <xf numFmtId="168" fontId="30" fillId="0" borderId="0"/>
    <xf numFmtId="168" fontId="45" fillId="0" borderId="0"/>
    <xf numFmtId="168" fontId="30" fillId="0" borderId="0"/>
    <xf numFmtId="168" fontId="30" fillId="0" borderId="0"/>
    <xf numFmtId="4" fontId="47" fillId="0" borderId="0">
      <alignment vertical="center"/>
    </xf>
    <xf numFmtId="168" fontId="45" fillId="0" borderId="0"/>
    <xf numFmtId="168" fontId="30" fillId="0" borderId="0"/>
    <xf numFmtId="165" fontId="45" fillId="0" borderId="0"/>
    <xf numFmtId="0" fontId="30" fillId="0" borderId="0"/>
    <xf numFmtId="4" fontId="47" fillId="0" borderId="0">
      <alignment vertical="center"/>
    </xf>
    <xf numFmtId="0" fontId="45" fillId="0" borderId="0"/>
    <xf numFmtId="0" fontId="45" fillId="0" borderId="0"/>
    <xf numFmtId="0" fontId="45" fillId="0" borderId="0"/>
    <xf numFmtId="0" fontId="45" fillId="0" borderId="0"/>
    <xf numFmtId="168"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 fontId="47" fillId="0" borderId="0">
      <alignment vertical="center"/>
    </xf>
    <xf numFmtId="4" fontId="47" fillId="0" borderId="0">
      <alignment vertical="center"/>
    </xf>
    <xf numFmtId="165"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45" fillId="0" borderId="0"/>
    <xf numFmtId="168" fontId="30" fillId="0" borderId="0"/>
    <xf numFmtId="165"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168" fontId="30" fillId="0" borderId="0"/>
    <xf numFmtId="165" fontId="30" fillId="0" borderId="0"/>
    <xf numFmtId="165" fontId="45" fillId="0" borderId="0"/>
    <xf numFmtId="168" fontId="30" fillId="0" borderId="0"/>
    <xf numFmtId="0" fontId="45" fillId="0" borderId="0"/>
    <xf numFmtId="168" fontId="30" fillId="0" borderId="0"/>
    <xf numFmtId="0" fontId="45" fillId="0" borderId="0"/>
    <xf numFmtId="168" fontId="30" fillId="0" borderId="0"/>
    <xf numFmtId="168" fontId="30" fillId="0" borderId="0"/>
    <xf numFmtId="168" fontId="30" fillId="0" borderId="0"/>
    <xf numFmtId="168" fontId="31" fillId="0" borderId="0"/>
    <xf numFmtId="168" fontId="30" fillId="0" borderId="0"/>
    <xf numFmtId="168" fontId="31" fillId="0" borderId="0"/>
    <xf numFmtId="0" fontId="30" fillId="0" borderId="0"/>
    <xf numFmtId="0" fontId="45" fillId="0" borderId="0"/>
    <xf numFmtId="0" fontId="45" fillId="0" borderId="0"/>
    <xf numFmtId="168" fontId="30" fillId="0" borderId="0"/>
    <xf numFmtId="0" fontId="45" fillId="0" borderId="0"/>
    <xf numFmtId="0" fontId="45" fillId="0" borderId="0"/>
    <xf numFmtId="4" fontId="47" fillId="0" borderId="0">
      <alignment vertical="center"/>
    </xf>
    <xf numFmtId="165" fontId="30" fillId="0" borderId="0"/>
    <xf numFmtId="165"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45" fillId="0" borderId="0"/>
    <xf numFmtId="4" fontId="47" fillId="0" borderId="0">
      <alignment vertical="center"/>
    </xf>
    <xf numFmtId="168"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45" fillId="0" borderId="0"/>
    <xf numFmtId="168" fontId="30" fillId="0" borderId="0"/>
    <xf numFmtId="4" fontId="47" fillId="0" borderId="0">
      <alignment vertical="center"/>
    </xf>
    <xf numFmtId="4" fontId="47" fillId="0" borderId="0">
      <alignment vertical="center"/>
    </xf>
    <xf numFmtId="0" fontId="45" fillId="0" borderId="0"/>
    <xf numFmtId="168" fontId="30" fillId="0" borderId="0"/>
    <xf numFmtId="0" fontId="45" fillId="0" borderId="0"/>
    <xf numFmtId="165" fontId="30" fillId="0" borderId="0"/>
    <xf numFmtId="168" fontId="30" fillId="0" borderId="0"/>
    <xf numFmtId="0" fontId="45" fillId="0" borderId="0"/>
    <xf numFmtId="168" fontId="30" fillId="0" borderId="0"/>
    <xf numFmtId="0" fontId="30" fillId="0" borderId="0"/>
    <xf numFmtId="165" fontId="45" fillId="0" borderId="0"/>
    <xf numFmtId="168" fontId="30" fillId="0" borderId="0"/>
    <xf numFmtId="168" fontId="45" fillId="0" borderId="0"/>
    <xf numFmtId="168" fontId="30" fillId="0" borderId="0"/>
    <xf numFmtId="0" fontId="45" fillId="0" borderId="0"/>
    <xf numFmtId="165" fontId="30" fillId="0" borderId="0"/>
    <xf numFmtId="165" fontId="30" fillId="0" borderId="0"/>
    <xf numFmtId="165" fontId="30" fillId="0" borderId="0"/>
    <xf numFmtId="4" fontId="47" fillId="0" borderId="0">
      <alignment vertical="center"/>
    </xf>
    <xf numFmtId="4" fontId="47" fillId="0" borderId="0">
      <alignment vertical="center"/>
    </xf>
    <xf numFmtId="168" fontId="45" fillId="0" borderId="0"/>
    <xf numFmtId="168" fontId="30" fillId="0" borderId="0"/>
    <xf numFmtId="168" fontId="45" fillId="0" borderId="0"/>
    <xf numFmtId="168" fontId="30" fillId="0" borderId="0"/>
    <xf numFmtId="165" fontId="30" fillId="0" borderId="0"/>
    <xf numFmtId="168" fontId="30" fillId="0" borderId="0"/>
    <xf numFmtId="168" fontId="45" fillId="0" borderId="0"/>
    <xf numFmtId="168" fontId="30" fillId="0" borderId="0"/>
    <xf numFmtId="4" fontId="47" fillId="0" borderId="0">
      <alignment vertical="center"/>
    </xf>
    <xf numFmtId="165" fontId="30" fillId="0" borderId="0"/>
    <xf numFmtId="0" fontId="30" fillId="0" borderId="0"/>
    <xf numFmtId="0" fontId="30" fillId="0" borderId="0"/>
    <xf numFmtId="0" fontId="45" fillId="0" borderId="0"/>
    <xf numFmtId="4" fontId="47" fillId="0" borderId="0">
      <alignment vertical="center"/>
    </xf>
    <xf numFmtId="168" fontId="45" fillId="0" borderId="0"/>
    <xf numFmtId="168" fontId="30" fillId="0" borderId="0"/>
    <xf numFmtId="0" fontId="45" fillId="0" borderId="0"/>
    <xf numFmtId="0" fontId="30" fillId="0" borderId="0"/>
    <xf numFmtId="0" fontId="30" fillId="0" borderId="0"/>
    <xf numFmtId="168" fontId="30" fillId="0" borderId="0"/>
    <xf numFmtId="165" fontId="45" fillId="0" borderId="0"/>
    <xf numFmtId="168" fontId="30" fillId="0" borderId="0"/>
    <xf numFmtId="4" fontId="47" fillId="0" borderId="0">
      <alignment vertical="center"/>
    </xf>
    <xf numFmtId="4" fontId="47" fillId="0" borderId="0">
      <alignment vertical="center"/>
    </xf>
    <xf numFmtId="0" fontId="45" fillId="0" borderId="0"/>
    <xf numFmtId="0" fontId="45" fillId="0" borderId="0"/>
    <xf numFmtId="0" fontId="30" fillId="0" borderId="0"/>
    <xf numFmtId="0" fontId="45" fillId="0" borderId="0"/>
    <xf numFmtId="168" fontId="30" fillId="0" borderId="0"/>
    <xf numFmtId="168" fontId="45" fillId="0" borderId="0"/>
    <xf numFmtId="168" fontId="30" fillId="0" borderId="0"/>
    <xf numFmtId="168" fontId="45" fillId="0" borderId="0"/>
    <xf numFmtId="168" fontId="30" fillId="0" borderId="0"/>
    <xf numFmtId="4" fontId="47" fillId="0" borderId="0">
      <alignment vertical="center"/>
    </xf>
    <xf numFmtId="0" fontId="45" fillId="0" borderId="0"/>
    <xf numFmtId="0" fontId="30" fillId="0" borderId="0"/>
    <xf numFmtId="4" fontId="47" fillId="0" borderId="0">
      <alignment vertical="center"/>
    </xf>
    <xf numFmtId="0" fontId="30" fillId="0" borderId="0"/>
    <xf numFmtId="0" fontId="30" fillId="0" borderId="0"/>
    <xf numFmtId="0" fontId="45" fillId="0" borderId="0"/>
    <xf numFmtId="0" fontId="30" fillId="0" borderId="0"/>
    <xf numFmtId="0" fontId="30" fillId="0" borderId="0"/>
    <xf numFmtId="0" fontId="46" fillId="0" borderId="0"/>
    <xf numFmtId="174" fontId="32" fillId="0" borderId="0">
      <alignment vertical="top"/>
    </xf>
    <xf numFmtId="174" fontId="32" fillId="0" borderId="0">
      <alignment vertical="top"/>
    </xf>
    <xf numFmtId="4" fontId="47" fillId="0" borderId="0">
      <alignment vertical="center"/>
    </xf>
    <xf numFmtId="0" fontId="30" fillId="0" borderId="0"/>
    <xf numFmtId="168" fontId="45" fillId="0" borderId="0"/>
    <xf numFmtId="168" fontId="30" fillId="0" borderId="0"/>
    <xf numFmtId="165"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7" fillId="0" borderId="0">
      <alignment vertical="center"/>
    </xf>
    <xf numFmtId="0" fontId="30" fillId="0" borderId="0"/>
    <xf numFmtId="168" fontId="45" fillId="0" borderId="0"/>
    <xf numFmtId="168" fontId="30" fillId="0" borderId="0"/>
    <xf numFmtId="168"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45" fillId="0" borderId="0"/>
    <xf numFmtId="0" fontId="45" fillId="0" borderId="0"/>
    <xf numFmtId="0" fontId="45" fillId="0" borderId="0"/>
    <xf numFmtId="4" fontId="47" fillId="0" borderId="0">
      <alignment vertical="center"/>
    </xf>
    <xf numFmtId="0" fontId="30" fillId="0" borderId="0"/>
    <xf numFmtId="0" fontId="45"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4" fontId="47" fillId="0" borderId="0">
      <alignment vertical="center"/>
    </xf>
    <xf numFmtId="0" fontId="45" fillId="0" borderId="0"/>
    <xf numFmtId="0" fontId="45" fillId="0" borderId="0"/>
    <xf numFmtId="4" fontId="47" fillId="0" borderId="0">
      <alignment vertical="center"/>
    </xf>
    <xf numFmtId="0" fontId="59" fillId="0" borderId="0"/>
    <xf numFmtId="0" fontId="30" fillId="0" borderId="0"/>
    <xf numFmtId="168" fontId="45" fillId="0" borderId="0"/>
    <xf numFmtId="168"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4" fontId="47" fillId="0" borderId="0">
      <alignment vertical="center"/>
    </xf>
    <xf numFmtId="0" fontId="30" fillId="0" borderId="0"/>
    <xf numFmtId="168" fontId="30" fillId="0" borderId="0"/>
    <xf numFmtId="4" fontId="47" fillId="0" borderId="0">
      <alignment vertical="center"/>
    </xf>
    <xf numFmtId="168" fontId="30" fillId="0" borderId="0"/>
    <xf numFmtId="0" fontId="45" fillId="0" borderId="0"/>
    <xf numFmtId="0" fontId="45"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4" fontId="47" fillId="0" borderId="0">
      <alignment vertical="center"/>
    </xf>
    <xf numFmtId="168" fontId="45" fillId="0" borderId="0"/>
    <xf numFmtId="168" fontId="30" fillId="0" borderId="0"/>
    <xf numFmtId="168" fontId="45" fillId="0" borderId="0"/>
    <xf numFmtId="168" fontId="30" fillId="0" borderId="0"/>
    <xf numFmtId="168" fontId="45" fillId="0" borderId="0"/>
    <xf numFmtId="168" fontId="30" fillId="0" borderId="0"/>
    <xf numFmtId="0" fontId="45" fillId="0" borderId="0"/>
    <xf numFmtId="0" fontId="45" fillId="0" borderId="0"/>
    <xf numFmtId="0" fontId="45" fillId="0" borderId="0"/>
    <xf numFmtId="0" fontId="45" fillId="0" borderId="0"/>
    <xf numFmtId="0" fontId="45" fillId="0" borderId="0"/>
    <xf numFmtId="0" fontId="45"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65" fontId="45" fillId="0" borderId="0"/>
    <xf numFmtId="168" fontId="30"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4" fontId="47" fillId="0" borderId="0">
      <alignment vertical="center"/>
    </xf>
    <xf numFmtId="4" fontId="47" fillId="0" borderId="0">
      <alignment vertical="center"/>
    </xf>
    <xf numFmtId="0" fontId="45" fillId="0" borderId="0"/>
    <xf numFmtId="0" fontId="45" fillId="0" borderId="0"/>
    <xf numFmtId="0" fontId="45" fillId="0" borderId="0"/>
    <xf numFmtId="165" fontId="45" fillId="0" borderId="0"/>
    <xf numFmtId="168" fontId="30" fillId="0" borderId="0"/>
    <xf numFmtId="0" fontId="30"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168" fontId="30" fillId="0" borderId="0"/>
    <xf numFmtId="168" fontId="30" fillId="0" borderId="0"/>
    <xf numFmtId="168" fontId="30" fillId="0" borderId="0"/>
    <xf numFmtId="165" fontId="45" fillId="0" borderId="0"/>
    <xf numFmtId="168" fontId="30" fillId="0" borderId="0"/>
    <xf numFmtId="0" fontId="45" fillId="0" borderId="0"/>
    <xf numFmtId="4" fontId="47" fillId="0" borderId="0">
      <alignment vertical="center"/>
    </xf>
    <xf numFmtId="4" fontId="47" fillId="0" borderId="0">
      <alignment vertical="center"/>
    </xf>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168" fontId="30" fillId="0" borderId="0"/>
    <xf numFmtId="0" fontId="45" fillId="0" borderId="0"/>
    <xf numFmtId="0" fontId="45" fillId="0" borderId="0"/>
    <xf numFmtId="4" fontId="47" fillId="0" borderId="0">
      <alignment vertical="center"/>
    </xf>
    <xf numFmtId="4" fontId="47" fillId="0" borderId="0">
      <alignment vertical="center"/>
    </xf>
    <xf numFmtId="4" fontId="47" fillId="0" borderId="0">
      <alignment vertical="center"/>
    </xf>
    <xf numFmtId="168" fontId="30" fillId="0" borderId="0"/>
    <xf numFmtId="168" fontId="30" fillId="0" borderId="0"/>
    <xf numFmtId="168" fontId="30" fillId="0" borderId="0"/>
    <xf numFmtId="4" fontId="47" fillId="0" borderId="0">
      <alignment vertical="center"/>
    </xf>
    <xf numFmtId="4" fontId="47" fillId="0" borderId="0">
      <alignment vertical="center"/>
    </xf>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0" fontId="45" fillId="0" borderId="0"/>
    <xf numFmtId="4" fontId="47" fillId="0" borderId="0">
      <alignment vertical="center"/>
    </xf>
    <xf numFmtId="168" fontId="45" fillId="0" borderId="0"/>
    <xf numFmtId="168" fontId="30" fillId="0" borderId="0"/>
    <xf numFmtId="0" fontId="30" fillId="0" borderId="0"/>
    <xf numFmtId="0" fontId="30" fillId="0" borderId="0"/>
    <xf numFmtId="0" fontId="30" fillId="0" borderId="0"/>
    <xf numFmtId="0" fontId="45" fillId="0" borderId="0"/>
    <xf numFmtId="168" fontId="45" fillId="0" borderId="0"/>
    <xf numFmtId="168" fontId="30" fillId="0" borderId="0"/>
    <xf numFmtId="168" fontId="45" fillId="0" borderId="0"/>
    <xf numFmtId="168" fontId="30" fillId="0" borderId="0"/>
    <xf numFmtId="168" fontId="30" fillId="0" borderId="0"/>
    <xf numFmtId="0" fontId="45" fillId="0" borderId="0"/>
    <xf numFmtId="0" fontId="45" fillId="0" borderId="0"/>
    <xf numFmtId="4" fontId="47" fillId="0" borderId="0">
      <alignment vertical="center"/>
    </xf>
    <xf numFmtId="168" fontId="30" fillId="0" borderId="0"/>
    <xf numFmtId="168" fontId="30" fillId="0" borderId="0"/>
    <xf numFmtId="168" fontId="30" fillId="0" borderId="0"/>
    <xf numFmtId="168" fontId="31"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4" fontId="47" fillId="0" borderId="0">
      <alignment vertical="center"/>
    </xf>
    <xf numFmtId="0" fontId="30" fillId="0" borderId="0"/>
    <xf numFmtId="168" fontId="45" fillId="0" borderId="0"/>
    <xf numFmtId="168" fontId="30" fillId="0" borderId="0"/>
    <xf numFmtId="4" fontId="47" fillId="0" borderId="0">
      <alignment vertical="center"/>
    </xf>
    <xf numFmtId="168" fontId="45" fillId="0" borderId="0"/>
    <xf numFmtId="168" fontId="30" fillId="0" borderId="0"/>
    <xf numFmtId="168" fontId="30" fillId="0" borderId="0"/>
    <xf numFmtId="168" fontId="30" fillId="0" borderId="0"/>
    <xf numFmtId="168" fontId="31" fillId="0" borderId="0"/>
    <xf numFmtId="168" fontId="30" fillId="0" borderId="0"/>
    <xf numFmtId="168" fontId="31" fillId="0" borderId="0"/>
    <xf numFmtId="165" fontId="45" fillId="0" borderId="0"/>
    <xf numFmtId="168" fontId="30" fillId="0" borderId="0"/>
    <xf numFmtId="0" fontId="45" fillId="0" borderId="0"/>
    <xf numFmtId="0" fontId="30" fillId="0" borderId="0"/>
    <xf numFmtId="165" fontId="45" fillId="0" borderId="0"/>
    <xf numFmtId="168" fontId="30"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4" fontId="47" fillId="0" borderId="0">
      <alignment vertical="center"/>
    </xf>
    <xf numFmtId="4" fontId="47" fillId="0" borderId="0">
      <alignment vertical="center"/>
    </xf>
    <xf numFmtId="4" fontId="47" fillId="0" borderId="0">
      <alignment vertical="center"/>
    </xf>
    <xf numFmtId="168" fontId="30" fillId="0" borderId="0"/>
    <xf numFmtId="168" fontId="30" fillId="0" borderId="0"/>
    <xf numFmtId="168" fontId="31" fillId="0" borderId="0"/>
    <xf numFmtId="168" fontId="30" fillId="0" borderId="0"/>
    <xf numFmtId="168" fontId="31" fillId="0" borderId="0"/>
    <xf numFmtId="174" fontId="32" fillId="0" borderId="0">
      <alignment vertical="top"/>
    </xf>
    <xf numFmtId="174" fontId="32" fillId="0" borderId="0">
      <alignment vertical="top"/>
    </xf>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68" fontId="30" fillId="0" borderId="0"/>
    <xf numFmtId="0" fontId="30" fillId="0" borderId="0"/>
    <xf numFmtId="0" fontId="30" fillId="0" borderId="0"/>
    <xf numFmtId="165" fontId="30" fillId="0" borderId="0"/>
    <xf numFmtId="0" fontId="45" fillId="0" borderId="0"/>
    <xf numFmtId="168" fontId="30" fillId="0" borderId="0"/>
    <xf numFmtId="168" fontId="45" fillId="0" borderId="0"/>
    <xf numFmtId="168" fontId="30" fillId="0" borderId="0"/>
    <xf numFmtId="0" fontId="45" fillId="0" borderId="0"/>
    <xf numFmtId="0" fontId="30" fillId="0" borderId="0"/>
    <xf numFmtId="0" fontId="30" fillId="0" borderId="0"/>
    <xf numFmtId="4" fontId="47" fillId="0" borderId="0">
      <alignment vertical="center"/>
    </xf>
    <xf numFmtId="0" fontId="30" fillId="0" borderId="0"/>
    <xf numFmtId="168" fontId="30" fillId="0" borderId="0"/>
    <xf numFmtId="4" fontId="47" fillId="0" borderId="0">
      <alignment vertical="center"/>
    </xf>
    <xf numFmtId="168" fontId="45" fillId="0" borderId="0"/>
    <xf numFmtId="168" fontId="30" fillId="0" borderId="0"/>
    <xf numFmtId="0" fontId="30" fillId="0" borderId="0"/>
    <xf numFmtId="168" fontId="45" fillId="0" borderId="0"/>
    <xf numFmtId="168" fontId="30" fillId="0" borderId="0"/>
    <xf numFmtId="168" fontId="46" fillId="0" borderId="0"/>
    <xf numFmtId="0" fontId="45" fillId="0" borderId="0"/>
    <xf numFmtId="168" fontId="45" fillId="0" borderId="0"/>
    <xf numFmtId="168" fontId="30" fillId="0" borderId="0"/>
    <xf numFmtId="0" fontId="45" fillId="0" borderId="0"/>
    <xf numFmtId="0" fontId="45" fillId="0" borderId="0"/>
    <xf numFmtId="168" fontId="30" fillId="0" borderId="0"/>
    <xf numFmtId="0" fontId="49" fillId="0" borderId="0"/>
    <xf numFmtId="0" fontId="49" fillId="0" borderId="0"/>
    <xf numFmtId="0" fontId="49" fillId="0" borderId="0"/>
    <xf numFmtId="0" fontId="49" fillId="0" borderId="0"/>
    <xf numFmtId="0" fontId="49" fillId="0" borderId="0"/>
    <xf numFmtId="168" fontId="31" fillId="0" borderId="0"/>
    <xf numFmtId="0" fontId="30" fillId="0" borderId="0"/>
    <xf numFmtId="0" fontId="45" fillId="0" borderId="0"/>
    <xf numFmtId="4" fontId="47" fillId="0" borderId="0">
      <alignment vertical="center"/>
    </xf>
    <xf numFmtId="0" fontId="30" fillId="0" borderId="0"/>
    <xf numFmtId="0" fontId="30" fillId="0" borderId="0"/>
    <xf numFmtId="0" fontId="45" fillId="0" borderId="0"/>
    <xf numFmtId="0" fontId="30" fillId="0" borderId="0"/>
    <xf numFmtId="0" fontId="30"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0" fontId="45" fillId="0" borderId="0"/>
    <xf numFmtId="165" fontId="30" fillId="0" borderId="0"/>
    <xf numFmtId="165" fontId="30" fillId="0" borderId="0"/>
    <xf numFmtId="168" fontId="30" fillId="0" borderId="0"/>
    <xf numFmtId="168" fontId="31" fillId="0" borderId="0"/>
    <xf numFmtId="168" fontId="30" fillId="0" borderId="0"/>
    <xf numFmtId="168" fontId="31"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168" fontId="45" fillId="0" borderId="0"/>
    <xf numFmtId="168" fontId="30" fillId="0" borderId="0"/>
    <xf numFmtId="165" fontId="45" fillId="0" borderId="0"/>
    <xf numFmtId="168" fontId="30" fillId="0" borderId="0"/>
    <xf numFmtId="168" fontId="45" fillId="0" borderId="0"/>
    <xf numFmtId="168" fontId="30" fillId="0" borderId="0"/>
    <xf numFmtId="0" fontId="45" fillId="0" borderId="0"/>
    <xf numFmtId="0" fontId="45" fillId="0" borderId="0"/>
    <xf numFmtId="0" fontId="45" fillId="0" borderId="0"/>
    <xf numFmtId="0" fontId="45" fillId="0" borderId="0"/>
    <xf numFmtId="0"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165" fontId="45" fillId="0" borderId="0"/>
    <xf numFmtId="168" fontId="39" fillId="0" borderId="0"/>
    <xf numFmtId="165" fontId="45"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5" fontId="45" fillId="0" borderId="0"/>
    <xf numFmtId="168" fontId="39" fillId="0" borderId="0"/>
    <xf numFmtId="165" fontId="45" fillId="0" borderId="0"/>
    <xf numFmtId="168" fontId="39" fillId="0" borderId="0"/>
    <xf numFmtId="165" fontId="45" fillId="0" borderId="0"/>
    <xf numFmtId="168" fontId="39" fillId="0" borderId="0"/>
    <xf numFmtId="0" fontId="30" fillId="0" borderId="0"/>
    <xf numFmtId="168" fontId="39" fillId="0" borderId="0"/>
    <xf numFmtId="165" fontId="30" fillId="0" borderId="0"/>
    <xf numFmtId="168" fontId="39" fillId="0" borderId="0"/>
    <xf numFmtId="0" fontId="30" fillId="0" borderId="0"/>
    <xf numFmtId="0" fontId="45" fillId="0" borderId="0"/>
    <xf numFmtId="168" fontId="45" fillId="0" borderId="0"/>
    <xf numFmtId="168" fontId="39" fillId="0" borderId="0"/>
    <xf numFmtId="168" fontId="45"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0" fontId="45" fillId="0" borderId="0"/>
    <xf numFmtId="165" fontId="30" fillId="0" borderId="0"/>
    <xf numFmtId="168" fontId="39" fillId="0" borderId="0"/>
    <xf numFmtId="165" fontId="30" fillId="0" borderId="0"/>
    <xf numFmtId="168" fontId="39" fillId="0" borderId="0"/>
    <xf numFmtId="165" fontId="45" fillId="0" borderId="0"/>
    <xf numFmtId="168" fontId="39" fillId="0" borderId="0"/>
    <xf numFmtId="165" fontId="45" fillId="0" borderId="0"/>
    <xf numFmtId="168" fontId="39" fillId="0" borderId="0"/>
    <xf numFmtId="165" fontId="30" fillId="0" borderId="0"/>
    <xf numFmtId="168" fontId="39" fillId="0" borderId="0"/>
    <xf numFmtId="165" fontId="30" fillId="0" borderId="0"/>
    <xf numFmtId="168" fontId="39" fillId="0" borderId="0"/>
    <xf numFmtId="165" fontId="45" fillId="0" borderId="0"/>
    <xf numFmtId="168" fontId="39" fillId="0" borderId="0"/>
    <xf numFmtId="165" fontId="45" fillId="0" borderId="0"/>
    <xf numFmtId="168" fontId="39" fillId="0" borderId="0"/>
    <xf numFmtId="165" fontId="45" fillId="0" borderId="0"/>
    <xf numFmtId="168" fontId="39" fillId="0" borderId="0"/>
    <xf numFmtId="165" fontId="45" fillId="0" borderId="0"/>
    <xf numFmtId="168" fontId="39" fillId="0" borderId="0"/>
    <xf numFmtId="0" fontId="45" fillId="0" borderId="0"/>
    <xf numFmtId="0" fontId="45" fillId="0" borderId="0"/>
    <xf numFmtId="4" fontId="47" fillId="0" borderId="0">
      <alignment vertical="center"/>
    </xf>
    <xf numFmtId="168" fontId="39" fillId="0" borderId="0"/>
    <xf numFmtId="4" fontId="47" fillId="0" borderId="0">
      <alignment vertical="center"/>
    </xf>
    <xf numFmtId="4" fontId="47" fillId="0" borderId="0">
      <alignment vertical="center"/>
    </xf>
    <xf numFmtId="168" fontId="39"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5" fontId="30" fillId="0" borderId="0"/>
    <xf numFmtId="168" fontId="39" fillId="0" borderId="0"/>
    <xf numFmtId="4" fontId="47" fillId="0" borderId="0">
      <alignment vertical="center"/>
    </xf>
    <xf numFmtId="168" fontId="39" fillId="0" borderId="0"/>
    <xf numFmtId="168" fontId="30" fillId="0" borderId="0"/>
    <xf numFmtId="168" fontId="39" fillId="0" borderId="0"/>
    <xf numFmtId="168" fontId="30" fillId="0" borderId="0"/>
    <xf numFmtId="168" fontId="39" fillId="0" borderId="0"/>
    <xf numFmtId="0" fontId="30" fillId="0" borderId="0"/>
    <xf numFmtId="165" fontId="45" fillId="0" borderId="0"/>
    <xf numFmtId="0" fontId="30" fillId="0" borderId="0"/>
    <xf numFmtId="0" fontId="30" fillId="0" borderId="0"/>
    <xf numFmtId="0" fontId="30" fillId="0" borderId="0"/>
    <xf numFmtId="4" fontId="47" fillId="0" borderId="0">
      <alignment vertical="center"/>
    </xf>
    <xf numFmtId="168" fontId="39" fillId="0" borderId="0"/>
    <xf numFmtId="0" fontId="30" fillId="0" borderId="0"/>
    <xf numFmtId="168" fontId="45" fillId="0" borderId="0"/>
    <xf numFmtId="168" fontId="39" fillId="0" borderId="0"/>
    <xf numFmtId="4" fontId="47" fillId="0" borderId="0">
      <alignment vertical="center"/>
    </xf>
    <xf numFmtId="168" fontId="39" fillId="0" borderId="0"/>
    <xf numFmtId="168" fontId="39" fillId="0" borderId="0"/>
    <xf numFmtId="4" fontId="47" fillId="0" borderId="0">
      <alignment vertical="center"/>
    </xf>
    <xf numFmtId="168" fontId="45" fillId="0" borderId="0"/>
    <xf numFmtId="168" fontId="39" fillId="0" borderId="0"/>
    <xf numFmtId="174" fontId="32" fillId="0" borderId="0">
      <alignment vertical="top"/>
    </xf>
    <xf numFmtId="174" fontId="32" fillId="0" borderId="0">
      <alignment vertical="top"/>
    </xf>
    <xf numFmtId="168" fontId="39" fillId="0" borderId="0"/>
    <xf numFmtId="168" fontId="39" fillId="0" borderId="0"/>
    <xf numFmtId="174" fontId="32" fillId="0" borderId="0">
      <alignment vertical="top"/>
    </xf>
    <xf numFmtId="174" fontId="32" fillId="0" borderId="0">
      <alignment vertical="top"/>
    </xf>
    <xf numFmtId="168" fontId="39" fillId="0" borderId="0"/>
    <xf numFmtId="168" fontId="39" fillId="0" borderId="0"/>
    <xf numFmtId="165" fontId="45" fillId="0" borderId="0"/>
    <xf numFmtId="168" fontId="39" fillId="0" borderId="0"/>
    <xf numFmtId="168" fontId="45" fillId="0" borderId="0"/>
    <xf numFmtId="168" fontId="39" fillId="0" borderId="0"/>
    <xf numFmtId="168" fontId="45" fillId="0" borderId="0"/>
    <xf numFmtId="168" fontId="45" fillId="0" borderId="0"/>
    <xf numFmtId="168" fontId="39" fillId="0" borderId="0"/>
    <xf numFmtId="168" fontId="39" fillId="0" borderId="0"/>
    <xf numFmtId="0" fontId="30" fillId="0" borderId="0"/>
    <xf numFmtId="168" fontId="39" fillId="0" borderId="0"/>
    <xf numFmtId="0" fontId="46" fillId="0" borderId="0"/>
    <xf numFmtId="0" fontId="30" fillId="0" borderId="0"/>
    <xf numFmtId="4" fontId="47" fillId="0" borderId="0">
      <alignment vertical="center"/>
    </xf>
    <xf numFmtId="168" fontId="39" fillId="0" borderId="0"/>
    <xf numFmtId="168" fontId="45" fillId="0" borderId="0"/>
    <xf numFmtId="168" fontId="39" fillId="0" borderId="0"/>
    <xf numFmtId="168" fontId="45" fillId="0" borderId="0"/>
    <xf numFmtId="168" fontId="39" fillId="0" borderId="0"/>
    <xf numFmtId="0" fontId="45" fillId="0" borderId="0"/>
    <xf numFmtId="4" fontId="47" fillId="0" borderId="0">
      <alignment vertical="center"/>
    </xf>
    <xf numFmtId="168" fontId="39" fillId="0" borderId="0"/>
    <xf numFmtId="0" fontId="30"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9" fillId="0" borderId="0"/>
    <xf numFmtId="168" fontId="45" fillId="0" borderId="0"/>
    <xf numFmtId="168" fontId="39" fillId="0" borderId="0"/>
    <xf numFmtId="168" fontId="31"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9" fillId="0" borderId="0"/>
    <xf numFmtId="168" fontId="45" fillId="0" borderId="0"/>
    <xf numFmtId="168" fontId="39" fillId="0" borderId="0"/>
    <xf numFmtId="168" fontId="31"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9" fillId="0" borderId="0"/>
    <xf numFmtId="168" fontId="45" fillId="0" borderId="0"/>
    <xf numFmtId="168" fontId="39" fillId="0" borderId="0"/>
    <xf numFmtId="168" fontId="31"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45" fillId="0" borderId="0"/>
    <xf numFmtId="168" fontId="39" fillId="0" borderId="0"/>
    <xf numFmtId="168" fontId="39" fillId="0" borderId="0"/>
    <xf numFmtId="168" fontId="45" fillId="0" borderId="0"/>
    <xf numFmtId="168" fontId="39" fillId="0" borderId="0"/>
    <xf numFmtId="168" fontId="39" fillId="0" borderId="0"/>
    <xf numFmtId="168" fontId="45" fillId="0" borderId="0"/>
    <xf numFmtId="168" fontId="3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5" fontId="45" fillId="0" borderId="0"/>
    <xf numFmtId="168" fontId="39" fillId="0" borderId="0"/>
    <xf numFmtId="165" fontId="45" fillId="0" borderId="0"/>
    <xf numFmtId="168" fontId="39" fillId="0" borderId="0"/>
    <xf numFmtId="168" fontId="45"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0" fontId="45" fillId="0" borderId="0"/>
    <xf numFmtId="0" fontId="45"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45"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9" fillId="0" borderId="0"/>
    <xf numFmtId="168" fontId="45" fillId="0" borderId="0"/>
    <xf numFmtId="168" fontId="39" fillId="0" borderId="0"/>
    <xf numFmtId="0" fontId="30" fillId="0" borderId="0"/>
    <xf numFmtId="4" fontId="47" fillId="0" borderId="0">
      <alignment vertical="center"/>
    </xf>
    <xf numFmtId="168" fontId="31" fillId="0" borderId="0"/>
    <xf numFmtId="168" fontId="39" fillId="0" borderId="0"/>
    <xf numFmtId="168" fontId="39" fillId="0" borderId="0"/>
    <xf numFmtId="165" fontId="30" fillId="0" borderId="0"/>
    <xf numFmtId="168" fontId="39" fillId="0" borderId="0"/>
    <xf numFmtId="0" fontId="45" fillId="0" borderId="0"/>
    <xf numFmtId="0" fontId="45" fillId="0" borderId="0"/>
    <xf numFmtId="168" fontId="45" fillId="0" borderId="0"/>
    <xf numFmtId="168" fontId="31" fillId="0" borderId="0"/>
    <xf numFmtId="168" fontId="39" fillId="0" borderId="0"/>
    <xf numFmtId="168" fontId="39" fillId="0" borderId="0"/>
    <xf numFmtId="165" fontId="30" fillId="0" borderId="0"/>
    <xf numFmtId="168" fontId="39" fillId="0" borderId="0"/>
    <xf numFmtId="165" fontId="30" fillId="0" borderId="0"/>
    <xf numFmtId="168" fontId="39" fillId="0" borderId="0"/>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0" fontId="30" fillId="0" borderId="0"/>
    <xf numFmtId="0" fontId="30" fillId="0" borderId="0"/>
    <xf numFmtId="0" fontId="30" fillId="0" borderId="0"/>
    <xf numFmtId="0" fontId="30" fillId="0" borderId="0"/>
    <xf numFmtId="4" fontId="47" fillId="0" borderId="0">
      <alignment vertical="center"/>
    </xf>
    <xf numFmtId="168" fontId="31" fillId="0" borderId="0"/>
    <xf numFmtId="168" fontId="39" fillId="0" borderId="0"/>
    <xf numFmtId="168" fontId="39" fillId="0" borderId="0"/>
    <xf numFmtId="168" fontId="45" fillId="0" borderId="0"/>
    <xf numFmtId="168" fontId="39" fillId="0" borderId="0"/>
    <xf numFmtId="0" fontId="30" fillId="0" borderId="0"/>
    <xf numFmtId="0" fontId="45"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4" fontId="47" fillId="0" borderId="0">
      <alignment vertical="center"/>
    </xf>
    <xf numFmtId="168" fontId="31" fillId="0" borderId="0"/>
    <xf numFmtId="168" fontId="39" fillId="0" borderId="0"/>
    <xf numFmtId="168" fontId="39" fillId="0" borderId="0"/>
    <xf numFmtId="0" fontId="30" fillId="0" borderId="0"/>
    <xf numFmtId="168" fontId="31" fillId="0" borderId="0"/>
    <xf numFmtId="168" fontId="39" fillId="0" borderId="0"/>
    <xf numFmtId="168" fontId="39" fillId="0" borderId="0"/>
    <xf numFmtId="4" fontId="47" fillId="0" borderId="0">
      <alignment vertical="center"/>
    </xf>
    <xf numFmtId="168" fontId="39" fillId="0" borderId="0"/>
    <xf numFmtId="168" fontId="30" fillId="0" borderId="0"/>
    <xf numFmtId="168" fontId="31" fillId="0" borderId="0"/>
    <xf numFmtId="168" fontId="39" fillId="0" borderId="0"/>
    <xf numFmtId="168" fontId="39" fillId="0" borderId="0"/>
    <xf numFmtId="0"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5" fontId="45" fillId="0" borderId="0"/>
    <xf numFmtId="168" fontId="39" fillId="0" borderId="0"/>
    <xf numFmtId="165" fontId="45"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0" fontId="30" fillId="0" borderId="0"/>
    <xf numFmtId="168" fontId="31" fillId="0" borderId="0"/>
    <xf numFmtId="168" fontId="39" fillId="0" borderId="0"/>
    <xf numFmtId="168" fontId="39" fillId="0" borderId="0"/>
    <xf numFmtId="165" fontId="30" fillId="0" borderId="0"/>
    <xf numFmtId="168" fontId="39" fillId="0" borderId="0"/>
    <xf numFmtId="0" fontId="45" fillId="0" borderId="0"/>
    <xf numFmtId="0" fontId="30" fillId="0" borderId="0"/>
    <xf numFmtId="4" fontId="47" fillId="0" borderId="0">
      <alignment vertical="center"/>
    </xf>
    <xf numFmtId="168" fontId="31" fillId="0" borderId="0"/>
    <xf numFmtId="168" fontId="39" fillId="0" borderId="0"/>
    <xf numFmtId="168" fontId="39" fillId="0" borderId="0"/>
    <xf numFmtId="0" fontId="46" fillId="0" borderId="0"/>
    <xf numFmtId="4" fontId="47" fillId="0" borderId="0">
      <alignment vertical="center"/>
    </xf>
    <xf numFmtId="168" fontId="31" fillId="0" borderId="0"/>
    <xf numFmtId="168" fontId="39" fillId="0" borderId="0"/>
    <xf numFmtId="4" fontId="47" fillId="0" borderId="0">
      <alignment vertical="center"/>
    </xf>
    <xf numFmtId="168" fontId="31" fillId="0" borderId="0"/>
    <xf numFmtId="168" fontId="39" fillId="0" borderId="0"/>
    <xf numFmtId="168" fontId="39" fillId="0" borderId="0"/>
    <xf numFmtId="168" fontId="39" fillId="0" borderId="0"/>
    <xf numFmtId="0" fontId="30"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0" fontId="30" fillId="0" borderId="0"/>
    <xf numFmtId="0" fontId="30" fillId="0" borderId="0"/>
    <xf numFmtId="165" fontId="30" fillId="0" borderId="0"/>
    <xf numFmtId="0" fontId="30" fillId="0" borderId="0"/>
    <xf numFmtId="4" fontId="47" fillId="0" borderId="0">
      <alignment vertical="center"/>
    </xf>
    <xf numFmtId="168" fontId="31" fillId="0" borderId="0"/>
    <xf numFmtId="168" fontId="39" fillId="0" borderId="0"/>
    <xf numFmtId="168" fontId="39" fillId="0" borderId="0"/>
    <xf numFmtId="0" fontId="30" fillId="0" borderId="0"/>
    <xf numFmtId="165" fontId="45" fillId="0" borderId="0"/>
    <xf numFmtId="168" fontId="39" fillId="0" borderId="0"/>
    <xf numFmtId="0" fontId="46" fillId="0" borderId="0"/>
    <xf numFmtId="168" fontId="45" fillId="0" borderId="0"/>
    <xf numFmtId="168" fontId="39" fillId="0" borderId="0"/>
    <xf numFmtId="168" fontId="30" fillId="0" borderId="0"/>
    <xf numFmtId="168" fontId="31" fillId="0" borderId="0"/>
    <xf numFmtId="168" fontId="39" fillId="0" borderId="0"/>
    <xf numFmtId="168" fontId="39" fillId="0" borderId="0"/>
    <xf numFmtId="0" fontId="30" fillId="0" borderId="0"/>
    <xf numFmtId="168" fontId="39" fillId="0" borderId="0"/>
    <xf numFmtId="168" fontId="45"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0" fontId="45" fillId="0" borderId="0"/>
    <xf numFmtId="168" fontId="39" fillId="0" borderId="0"/>
    <xf numFmtId="168" fontId="45" fillId="0" borderId="0"/>
    <xf numFmtId="168" fontId="39" fillId="0" borderId="0"/>
    <xf numFmtId="0" fontId="30" fillId="0" borderId="0"/>
    <xf numFmtId="0" fontId="30" fillId="0" borderId="0"/>
    <xf numFmtId="0" fontId="30" fillId="0" borderId="0"/>
    <xf numFmtId="0" fontId="30" fillId="0" borderId="0"/>
    <xf numFmtId="0" fontId="50" fillId="0" borderId="0"/>
    <xf numFmtId="0" fontId="30" fillId="0" borderId="0"/>
    <xf numFmtId="4" fontId="47" fillId="0" borderId="0">
      <alignment vertical="center"/>
    </xf>
    <xf numFmtId="168" fontId="39" fillId="0" borderId="0"/>
    <xf numFmtId="165" fontId="30" fillId="0" borderId="0"/>
    <xf numFmtId="168" fontId="39" fillId="0" borderId="0"/>
    <xf numFmtId="165" fontId="45" fillId="0" borderId="0"/>
    <xf numFmtId="168" fontId="39" fillId="0" borderId="0"/>
    <xf numFmtId="4" fontId="47" fillId="0" borderId="0">
      <alignment vertical="center"/>
    </xf>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0" fontId="30" fillId="0" borderId="0"/>
    <xf numFmtId="168" fontId="45" fillId="0" borderId="0"/>
    <xf numFmtId="168" fontId="31" fillId="0" borderId="0"/>
    <xf numFmtId="168" fontId="39" fillId="0" borderId="0"/>
    <xf numFmtId="168" fontId="39" fillId="0" borderId="0"/>
    <xf numFmtId="4" fontId="47" fillId="0" borderId="0">
      <alignment vertical="center"/>
    </xf>
    <xf numFmtId="168" fontId="39" fillId="0" borderId="0"/>
    <xf numFmtId="168" fontId="45" fillId="0" borderId="0"/>
    <xf numFmtId="168" fontId="39" fillId="0" borderId="0"/>
    <xf numFmtId="0" fontId="50" fillId="0" borderId="0"/>
    <xf numFmtId="0" fontId="50" fillId="0" borderId="0"/>
    <xf numFmtId="0" fontId="50" fillId="0" borderId="0"/>
    <xf numFmtId="0" fontId="50" fillId="0" borderId="0"/>
    <xf numFmtId="4" fontId="47" fillId="0" borderId="0">
      <alignment vertical="center"/>
    </xf>
    <xf numFmtId="4" fontId="47" fillId="0" borderId="0">
      <alignment vertical="center"/>
    </xf>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8" fontId="39" fillId="0" borderId="0"/>
    <xf numFmtId="168" fontId="30" fillId="0" borderId="0"/>
    <xf numFmtId="168" fontId="39" fillId="0" borderId="0"/>
    <xf numFmtId="168" fontId="30"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168" fontId="39" fillId="0" borderId="0"/>
    <xf numFmtId="0" fontId="30" fillId="0" borderId="0"/>
    <xf numFmtId="0" fontId="45" fillId="0" borderId="0"/>
    <xf numFmtId="0" fontId="30" fillId="0" borderId="0"/>
    <xf numFmtId="4" fontId="47" fillId="0" borderId="0">
      <alignment vertical="center"/>
    </xf>
    <xf numFmtId="168" fontId="31" fillId="0" borderId="0"/>
    <xf numFmtId="168" fontId="39" fillId="0" borderId="0"/>
    <xf numFmtId="168" fontId="39" fillId="0" borderId="0"/>
    <xf numFmtId="0" fontId="30" fillId="0" borderId="0"/>
    <xf numFmtId="4" fontId="47" fillId="0" borderId="0">
      <alignment vertical="center"/>
    </xf>
    <xf numFmtId="168" fontId="39" fillId="0" borderId="0"/>
    <xf numFmtId="0" fontId="30" fillId="0" borderId="0"/>
    <xf numFmtId="0" fontId="30" fillId="0" borderId="0"/>
    <xf numFmtId="165" fontId="30" fillId="0" borderId="0"/>
    <xf numFmtId="168" fontId="39" fillId="0" borderId="0"/>
    <xf numFmtId="168" fontId="45" fillId="0" borderId="0"/>
    <xf numFmtId="168" fontId="39" fillId="0" borderId="0"/>
    <xf numFmtId="0" fontId="45"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9" fillId="0" borderId="0"/>
    <xf numFmtId="168" fontId="3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0" fontId="30" fillId="0" borderId="0"/>
    <xf numFmtId="0" fontId="30" fillId="0" borderId="0"/>
    <xf numFmtId="0" fontId="45" fillId="0" borderId="0"/>
    <xf numFmtId="0" fontId="30" fillId="0" borderId="0"/>
    <xf numFmtId="4" fontId="47" fillId="0" borderId="0">
      <alignment vertical="center"/>
    </xf>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8" fontId="45" fillId="0" borderId="0"/>
    <xf numFmtId="168" fontId="39" fillId="0" borderId="0"/>
    <xf numFmtId="4" fontId="47" fillId="0" borderId="0">
      <alignment vertical="center"/>
    </xf>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5" fontId="30" fillId="0" borderId="0"/>
    <xf numFmtId="168" fontId="39" fillId="0" borderId="0"/>
    <xf numFmtId="4" fontId="47" fillId="0" borderId="0">
      <alignment vertical="center"/>
    </xf>
    <xf numFmtId="168" fontId="31" fillId="0" borderId="0"/>
    <xf numFmtId="168" fontId="39" fillId="0" borderId="0"/>
    <xf numFmtId="168" fontId="39" fillId="0" borderId="0"/>
    <xf numFmtId="168" fontId="45" fillId="0" borderId="0"/>
    <xf numFmtId="168" fontId="39" fillId="0" borderId="0"/>
    <xf numFmtId="0" fontId="45" fillId="0" borderId="0"/>
    <xf numFmtId="168" fontId="31" fillId="0" borderId="0"/>
    <xf numFmtId="168" fontId="39" fillId="0" borderId="0"/>
    <xf numFmtId="168" fontId="39" fillId="0" borderId="0"/>
    <xf numFmtId="0" fontId="49" fillId="0" borderId="0"/>
    <xf numFmtId="0" fontId="49" fillId="0" borderId="0"/>
    <xf numFmtId="0" fontId="49" fillId="0" borderId="0"/>
    <xf numFmtId="0" fontId="49" fillId="0" borderId="0"/>
    <xf numFmtId="0" fontId="49" fillId="0" borderId="0"/>
    <xf numFmtId="4" fontId="47" fillId="0" borderId="0">
      <alignment vertical="center"/>
    </xf>
    <xf numFmtId="168" fontId="31" fillId="0" borderId="0"/>
    <xf numFmtId="168" fontId="39" fillId="0" borderId="0"/>
    <xf numFmtId="168" fontId="39" fillId="0" borderId="0"/>
    <xf numFmtId="0" fontId="45" fillId="0" borderId="0"/>
    <xf numFmtId="168" fontId="39" fillId="0" borderId="0"/>
    <xf numFmtId="0" fontId="45" fillId="0" borderId="0"/>
    <xf numFmtId="0" fontId="30" fillId="0" borderId="0"/>
    <xf numFmtId="165" fontId="45" fillId="0" borderId="0"/>
    <xf numFmtId="168" fontId="39" fillId="0" borderId="0"/>
    <xf numFmtId="165" fontId="30" fillId="0" borderId="0"/>
    <xf numFmtId="168" fontId="39" fillId="0" borderId="0"/>
    <xf numFmtId="0" fontId="45" fillId="0" borderId="0"/>
    <xf numFmtId="168" fontId="31"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45" fillId="0" borderId="0"/>
    <xf numFmtId="168" fontId="31" fillId="0" borderId="0"/>
    <xf numFmtId="168" fontId="39"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45"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168" fontId="45" fillId="0" borderId="0"/>
    <xf numFmtId="168" fontId="31" fillId="0" borderId="0"/>
    <xf numFmtId="168" fontId="39" fillId="0" borderId="0"/>
    <xf numFmtId="168" fontId="39" fillId="0" borderId="0"/>
    <xf numFmtId="0" fontId="30" fillId="0" borderId="0"/>
    <xf numFmtId="168" fontId="45"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0" fontId="45" fillId="0" borderId="0"/>
    <xf numFmtId="168" fontId="39" fillId="0" borderId="0"/>
    <xf numFmtId="0" fontId="46" fillId="0" borderId="0"/>
    <xf numFmtId="168" fontId="30" fillId="0" borderId="0"/>
    <xf numFmtId="168" fontId="31" fillId="0" borderId="0"/>
    <xf numFmtId="168" fontId="39" fillId="0" borderId="0"/>
    <xf numFmtId="168" fontId="39"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1" fillId="0" borderId="0"/>
    <xf numFmtId="168" fontId="39" fillId="0" borderId="0"/>
    <xf numFmtId="168" fontId="39" fillId="0" borderId="0"/>
    <xf numFmtId="0" fontId="30"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0" fontId="45"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0" fontId="45" fillId="0" borderId="0"/>
    <xf numFmtId="0" fontId="30" fillId="0" borderId="0"/>
    <xf numFmtId="168" fontId="45" fillId="0" borderId="0"/>
    <xf numFmtId="168" fontId="39" fillId="0" borderId="0"/>
    <xf numFmtId="165" fontId="45" fillId="0" borderId="0"/>
    <xf numFmtId="168" fontId="39" fillId="0" borderId="0"/>
    <xf numFmtId="0" fontId="45" fillId="0" borderId="0"/>
    <xf numFmtId="0" fontId="45" fillId="0" borderId="0"/>
    <xf numFmtId="165" fontId="45" fillId="0" borderId="0"/>
    <xf numFmtId="168" fontId="39" fillId="0" borderId="0"/>
    <xf numFmtId="165" fontId="45"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5" fontId="30" fillId="0" borderId="0"/>
    <xf numFmtId="168" fontId="39" fillId="0" borderId="0"/>
    <xf numFmtId="4" fontId="47" fillId="0" borderId="0">
      <alignment vertical="center"/>
    </xf>
    <xf numFmtId="168" fontId="39"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6" fillId="0" borderId="0"/>
    <xf numFmtId="168" fontId="45" fillId="0" borderId="0"/>
    <xf numFmtId="168" fontId="31" fillId="0" borderId="0"/>
    <xf numFmtId="168" fontId="39" fillId="0" borderId="0"/>
    <xf numFmtId="168" fontId="39" fillId="0" borderId="0"/>
    <xf numFmtId="0" fontId="45" fillId="0" borderId="0"/>
    <xf numFmtId="168" fontId="39" fillId="0" borderId="0"/>
    <xf numFmtId="0" fontId="45" fillId="0" borderId="0"/>
    <xf numFmtId="168" fontId="39" fillId="0" borderId="0"/>
    <xf numFmtId="0" fontId="45" fillId="0" borderId="0"/>
    <xf numFmtId="168" fontId="39" fillId="0" borderId="0"/>
    <xf numFmtId="0" fontId="30" fillId="0" borderId="0"/>
    <xf numFmtId="0" fontId="45" fillId="0" borderId="0"/>
    <xf numFmtId="168" fontId="30" fillId="0" borderId="0"/>
    <xf numFmtId="168" fontId="39" fillId="0" borderId="0"/>
    <xf numFmtId="168" fontId="30" fillId="0" borderId="0"/>
    <xf numFmtId="168" fontId="39" fillId="0" borderId="0"/>
    <xf numFmtId="0" fontId="45" fillId="0" borderId="0"/>
    <xf numFmtId="0" fontId="45" fillId="0" borderId="0"/>
    <xf numFmtId="168" fontId="39" fillId="0" borderId="0"/>
    <xf numFmtId="0" fontId="30" fillId="0" borderId="0"/>
    <xf numFmtId="0" fontId="30" fillId="0" borderId="0"/>
    <xf numFmtId="0" fontId="30"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5" fontId="45" fillId="0" borderId="0"/>
    <xf numFmtId="4" fontId="47" fillId="0" borderId="0">
      <alignment vertical="center"/>
    </xf>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45" fillId="0" borderId="0"/>
    <xf numFmtId="168" fontId="39" fillId="0" borderId="0"/>
    <xf numFmtId="0" fontId="45" fillId="0" borderId="0"/>
    <xf numFmtId="168" fontId="39" fillId="0" borderId="0"/>
    <xf numFmtId="0" fontId="45"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168" fontId="39" fillId="0" borderId="0"/>
    <xf numFmtId="168" fontId="45" fillId="0" borderId="0"/>
    <xf numFmtId="168" fontId="39" fillId="0" borderId="0"/>
    <xf numFmtId="168" fontId="30" fillId="0" borderId="0"/>
    <xf numFmtId="168" fontId="39" fillId="0" borderId="0"/>
    <xf numFmtId="0" fontId="30" fillId="0" borderId="0"/>
    <xf numFmtId="168" fontId="39" fillId="0" borderId="0"/>
    <xf numFmtId="0" fontId="45" fillId="0" borderId="0"/>
    <xf numFmtId="165" fontId="30" fillId="0" borderId="0"/>
    <xf numFmtId="168" fontId="39" fillId="0" borderId="0"/>
    <xf numFmtId="178" fontId="31" fillId="39" borderId="0" applyFont="0" applyBorder="0">
      <alignment horizontal="center" vertical="center" shrinkToFit="1"/>
    </xf>
    <xf numFmtId="4" fontId="47" fillId="0" borderId="0">
      <alignment vertical="center"/>
    </xf>
    <xf numFmtId="168" fontId="39" fillId="0" borderId="0"/>
    <xf numFmtId="0" fontId="30" fillId="0" borderId="0"/>
    <xf numFmtId="0" fontId="45"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168" fontId="45" fillId="0" borderId="0"/>
    <xf numFmtId="168" fontId="39" fillId="0" borderId="0"/>
    <xf numFmtId="168" fontId="30" fillId="0" borderId="0"/>
    <xf numFmtId="168" fontId="39" fillId="0" borderId="0"/>
    <xf numFmtId="0" fontId="45" fillId="0" borderId="0"/>
    <xf numFmtId="0" fontId="45" fillId="0" borderId="0"/>
    <xf numFmtId="0" fontId="30" fillId="0" borderId="0"/>
    <xf numFmtId="168" fontId="31" fillId="0" borderId="0"/>
    <xf numFmtId="168" fontId="39" fillId="0" borderId="0"/>
    <xf numFmtId="168" fontId="39" fillId="0" borderId="0"/>
    <xf numFmtId="0" fontId="31" fillId="0" borderId="0" applyFont="0" applyFill="0" applyBorder="0" applyAlignment="0" applyProtection="0"/>
    <xf numFmtId="0" fontId="31" fillId="0" borderId="0" applyFont="0" applyFill="0" applyBorder="0" applyAlignment="0" applyProtection="0"/>
    <xf numFmtId="0" fontId="44" fillId="0" borderId="0">
      <protection locked="0"/>
    </xf>
    <xf numFmtId="0" fontId="44" fillId="0" borderId="0">
      <protection locked="0"/>
    </xf>
    <xf numFmtId="0" fontId="44" fillId="0" borderId="0">
      <protection locked="0"/>
    </xf>
    <xf numFmtId="168" fontId="39" fillId="0" borderId="0"/>
    <xf numFmtId="168" fontId="39" fillId="0" borderId="0"/>
    <xf numFmtId="168" fontId="39" fillId="0" borderId="0"/>
    <xf numFmtId="168" fontId="39" fillId="0" borderId="0"/>
    <xf numFmtId="168" fontId="39" fillId="0" borderId="0"/>
    <xf numFmtId="0" fontId="44" fillId="0" borderId="0">
      <protection locked="0"/>
    </xf>
    <xf numFmtId="168" fontId="39" fillId="0" borderId="0"/>
    <xf numFmtId="168" fontId="39" fillId="0" borderId="0"/>
    <xf numFmtId="168" fontId="39" fillId="0" borderId="0"/>
    <xf numFmtId="168" fontId="39" fillId="0" borderId="0"/>
    <xf numFmtId="168" fontId="39" fillId="0" borderId="0"/>
    <xf numFmtId="179" fontId="61" fillId="0" borderId="0">
      <protection locked="0"/>
    </xf>
    <xf numFmtId="180" fontId="61" fillId="0" borderId="0">
      <protection locked="0"/>
    </xf>
    <xf numFmtId="180" fontId="61" fillId="0" borderId="0">
      <protection locked="0"/>
    </xf>
    <xf numFmtId="168" fontId="31" fillId="0" borderId="0"/>
    <xf numFmtId="180" fontId="61" fillId="0" borderId="0">
      <protection locked="0"/>
    </xf>
    <xf numFmtId="180" fontId="61" fillId="0" borderId="0">
      <protection locked="0"/>
    </xf>
    <xf numFmtId="179" fontId="61" fillId="0" borderId="0">
      <protection locked="0"/>
    </xf>
    <xf numFmtId="179" fontId="61" fillId="0" borderId="0">
      <protection locked="0"/>
    </xf>
    <xf numFmtId="180" fontId="61" fillId="0" borderId="0">
      <protection locked="0"/>
    </xf>
    <xf numFmtId="180" fontId="61" fillId="0" borderId="0">
      <protection locked="0"/>
    </xf>
    <xf numFmtId="168" fontId="31" fillId="0" borderId="0"/>
    <xf numFmtId="180" fontId="61" fillId="0" borderId="0">
      <protection locked="0"/>
    </xf>
    <xf numFmtId="180" fontId="61" fillId="0" borderId="0">
      <protection locked="0"/>
    </xf>
    <xf numFmtId="179" fontId="61" fillId="0" borderId="0">
      <protection locked="0"/>
    </xf>
    <xf numFmtId="0" fontId="44" fillId="0" borderId="0">
      <protection locked="0"/>
    </xf>
    <xf numFmtId="179" fontId="61" fillId="0" borderId="0">
      <protection locked="0"/>
    </xf>
    <xf numFmtId="180" fontId="61" fillId="0" borderId="0">
      <protection locked="0"/>
    </xf>
    <xf numFmtId="180" fontId="61" fillId="0" borderId="0">
      <protection locked="0"/>
    </xf>
    <xf numFmtId="168" fontId="39" fillId="0" borderId="0"/>
    <xf numFmtId="168" fontId="31" fillId="0" borderId="0"/>
    <xf numFmtId="180" fontId="61" fillId="0" borderId="0">
      <protection locked="0"/>
    </xf>
    <xf numFmtId="180" fontId="61" fillId="0" borderId="0">
      <protection locked="0"/>
    </xf>
    <xf numFmtId="179" fontId="61" fillId="0" borderId="0">
      <protection locked="0"/>
    </xf>
    <xf numFmtId="0" fontId="44" fillId="0" borderId="0">
      <protection locked="0"/>
    </xf>
    <xf numFmtId="0" fontId="44" fillId="0" borderId="0">
      <protection locked="0"/>
    </xf>
    <xf numFmtId="181" fontId="29" fillId="0" borderId="0" applyFont="0" applyFill="0" applyBorder="0" applyAlignment="0" applyProtection="0"/>
    <xf numFmtId="182" fontId="29" fillId="0" borderId="0" applyFont="0" applyFill="0" applyBorder="0" applyAlignment="0" applyProtection="0"/>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62" fillId="0" borderId="0">
      <protection locked="0"/>
    </xf>
    <xf numFmtId="0" fontId="62" fillId="0" borderId="0">
      <protection locked="0"/>
    </xf>
    <xf numFmtId="0" fontId="63" fillId="0" borderId="0">
      <protection locked="0"/>
    </xf>
    <xf numFmtId="168" fontId="63" fillId="0" borderId="0">
      <protection locked="0"/>
    </xf>
    <xf numFmtId="168" fontId="31" fillId="0" borderId="0"/>
    <xf numFmtId="168" fontId="63" fillId="0" borderId="0">
      <protection locked="0"/>
    </xf>
    <xf numFmtId="168" fontId="39" fillId="0" borderId="0"/>
    <xf numFmtId="0" fontId="63" fillId="0" borderId="0">
      <protection locked="0"/>
    </xf>
    <xf numFmtId="168" fontId="63" fillId="0" borderId="0">
      <protection locked="0"/>
    </xf>
    <xf numFmtId="168" fontId="31" fillId="0" borderId="0"/>
    <xf numFmtId="168" fontId="63" fillId="0" borderId="0">
      <protection locked="0"/>
    </xf>
    <xf numFmtId="168" fontId="39" fillId="0" borderId="0"/>
    <xf numFmtId="0" fontId="64" fillId="0" borderId="0"/>
    <xf numFmtId="0" fontId="31" fillId="0" borderId="0"/>
    <xf numFmtId="0" fontId="61" fillId="0" borderId="32">
      <protection locked="0"/>
    </xf>
    <xf numFmtId="168" fontId="61" fillId="0" borderId="32">
      <protection locked="0"/>
    </xf>
    <xf numFmtId="168" fontId="61" fillId="0" borderId="32">
      <protection locked="0"/>
    </xf>
    <xf numFmtId="168" fontId="31" fillId="0" borderId="0"/>
    <xf numFmtId="168" fontId="61" fillId="0" borderId="32">
      <protection locked="0"/>
    </xf>
    <xf numFmtId="168" fontId="61" fillId="0" borderId="32">
      <protection locked="0"/>
    </xf>
    <xf numFmtId="0" fontId="61" fillId="0" borderId="32">
      <protection locked="0"/>
    </xf>
    <xf numFmtId="0" fontId="44" fillId="0" borderId="0">
      <protection locked="0"/>
    </xf>
    <xf numFmtId="0" fontId="44" fillId="0" borderId="0">
      <protection locked="0"/>
    </xf>
    <xf numFmtId="0" fontId="44"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44" fillId="0" borderId="0">
      <protection locked="0"/>
    </xf>
    <xf numFmtId="0" fontId="44" fillId="0" borderId="32">
      <protection locked="0"/>
    </xf>
    <xf numFmtId="0" fontId="44" fillId="0" borderId="0">
      <protection locked="0"/>
    </xf>
    <xf numFmtId="0" fontId="44" fillId="0" borderId="32">
      <protection locked="0"/>
    </xf>
    <xf numFmtId="0" fontId="44" fillId="0" borderId="0">
      <protection locked="0"/>
    </xf>
    <xf numFmtId="0" fontId="44"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44" fillId="0" borderId="0">
      <protection locked="0"/>
    </xf>
    <xf numFmtId="0" fontId="44" fillId="0" borderId="32">
      <protection locked="0"/>
    </xf>
    <xf numFmtId="0" fontId="44" fillId="0" borderId="0">
      <protection locked="0"/>
    </xf>
    <xf numFmtId="0" fontId="44"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4" fillId="0" borderId="0">
      <protection locked="0"/>
    </xf>
    <xf numFmtId="0" fontId="44" fillId="0" borderId="0">
      <protection locked="0"/>
    </xf>
    <xf numFmtId="0" fontId="44" fillId="0" borderId="0">
      <protection locked="0"/>
    </xf>
    <xf numFmtId="0" fontId="62" fillId="0" borderId="0">
      <protection locked="0"/>
    </xf>
    <xf numFmtId="0" fontId="62" fillId="0" borderId="0">
      <protection locked="0"/>
    </xf>
    <xf numFmtId="183" fontId="6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0" fontId="55" fillId="0" borderId="0">
      <alignment horizontal="center"/>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0" fontId="32" fillId="0" borderId="0"/>
    <xf numFmtId="4" fontId="67" fillId="0" borderId="0" applyProtection="0">
      <alignment vertical="center"/>
    </xf>
    <xf numFmtId="168" fontId="31" fillId="0" borderId="0"/>
    <xf numFmtId="168" fontId="39" fillId="0" borderId="0"/>
    <xf numFmtId="186" fontId="68" fillId="0" borderId="0" applyFont="0" applyAlignment="0" applyProtection="0">
      <protection locked="0" hidden="1"/>
    </xf>
    <xf numFmtId="0" fontId="69" fillId="40" borderId="0"/>
    <xf numFmtId="0" fontId="69" fillId="40" borderId="0"/>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1" fillId="41" borderId="0" applyNumberFormat="0" applyFill="0" applyBorder="0" applyAlignment="0"/>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3" fillId="43" borderId="0" applyNumberFormat="0" applyFill="0" applyBorder="0" applyAlignment="0"/>
    <xf numFmtId="0" fontId="74" fillId="0" borderId="0" applyNumberFormat="0" applyFill="0" applyBorder="0" applyAlignment="0"/>
    <xf numFmtId="0" fontId="75" fillId="0" borderId="28" applyNumberFormat="0" applyFill="0" applyBorder="0" applyAlignment="0">
      <alignment horizontal="left"/>
    </xf>
    <xf numFmtId="0" fontId="76" fillId="44" borderId="35" applyNumberFormat="0" applyFill="0" applyBorder="0" applyAlignment="0">
      <alignment horizontal="centerContinuous"/>
    </xf>
    <xf numFmtId="0" fontId="77" fillId="0" borderId="0"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8" fillId="0" borderId="28" applyNumberFormat="0" applyFill="0" applyBorder="0" applyAlignment="0"/>
    <xf numFmtId="0" fontId="77" fillId="0" borderId="0" applyNumberFormat="0" applyFill="0" applyBorder="0" applyAlignment="0"/>
    <xf numFmtId="0" fontId="59" fillId="46" borderId="0" applyNumberFormat="0" applyBorder="0" applyAlignment="0" applyProtection="0"/>
    <xf numFmtId="168" fontId="31" fillId="0" borderId="0"/>
    <xf numFmtId="168" fontId="39" fillId="0" borderId="0"/>
    <xf numFmtId="0" fontId="59" fillId="47" borderId="0" applyNumberFormat="0" applyBorder="0" applyAlignment="0" applyProtection="0"/>
    <xf numFmtId="168" fontId="31" fillId="0" borderId="0"/>
    <xf numFmtId="168" fontId="39" fillId="0" borderId="0"/>
    <xf numFmtId="0" fontId="59" fillId="48" borderId="0" applyNumberFormat="0" applyBorder="0" applyAlignment="0" applyProtection="0"/>
    <xf numFmtId="168" fontId="31" fillId="0" borderId="0"/>
    <xf numFmtId="168" fontId="39" fillId="0" borderId="0"/>
    <xf numFmtId="0" fontId="59" fillId="49" borderId="0" applyNumberFormat="0" applyBorder="0" applyAlignment="0" applyProtection="0"/>
    <xf numFmtId="168" fontId="31" fillId="0" borderId="0"/>
    <xf numFmtId="168" fontId="39" fillId="0" borderId="0"/>
    <xf numFmtId="0" fontId="59" fillId="46" borderId="0" applyNumberFormat="0" applyBorder="0" applyAlignment="0" applyProtection="0"/>
    <xf numFmtId="168" fontId="31" fillId="0" borderId="0"/>
    <xf numFmtId="168" fontId="39" fillId="0" borderId="0"/>
    <xf numFmtId="0" fontId="59" fillId="50" borderId="0" applyNumberFormat="0" applyBorder="0" applyAlignment="0" applyProtection="0"/>
    <xf numFmtId="168" fontId="31" fillId="0" borderId="0"/>
    <xf numFmtId="168"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77" fontId="55" fillId="51" borderId="0" applyNumberFormat="0" applyBorder="0" applyAlignment="0" applyProtection="0"/>
    <xf numFmtId="168" fontId="39" fillId="51" borderId="0" applyNumberFormat="0" applyBorder="0" applyAlignment="0" applyProtection="0"/>
    <xf numFmtId="168" fontId="39" fillId="51" borderId="0" applyNumberFormat="0" applyBorder="0" applyAlignment="0" applyProtection="0"/>
    <xf numFmtId="168" fontId="31" fillId="0" borderId="0"/>
    <xf numFmtId="168" fontId="39" fillId="0" borderId="0"/>
    <xf numFmtId="177" fontId="55" fillId="51" borderId="0" applyNumberFormat="0" applyBorder="0" applyAlignment="0" applyProtection="0"/>
    <xf numFmtId="168" fontId="39" fillId="51" borderId="0" applyNumberFormat="0" applyBorder="0" applyAlignment="0" applyProtection="0"/>
    <xf numFmtId="168" fontId="39" fillId="0" borderId="0"/>
    <xf numFmtId="177" fontId="55" fillId="51" borderId="0" applyNumberFormat="0" applyBorder="0" applyAlignment="0" applyProtection="0"/>
    <xf numFmtId="168" fontId="39" fillId="51" borderId="0" applyNumberFormat="0" applyBorder="0" applyAlignment="0" applyProtection="0"/>
    <xf numFmtId="168" fontId="39" fillId="0" borderId="0"/>
    <xf numFmtId="177" fontId="55" fillId="51" borderId="0" applyNumberFormat="0" applyBorder="0" applyAlignment="0" applyProtection="0"/>
    <xf numFmtId="177" fontId="55" fillId="51" borderId="0" applyNumberFormat="0" applyBorder="0" applyAlignment="0" applyProtection="0"/>
    <xf numFmtId="168" fontId="7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68"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168" fontId="39" fillId="51"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77" fontId="55" fillId="52" borderId="0" applyNumberFormat="0" applyBorder="0" applyAlignment="0" applyProtection="0"/>
    <xf numFmtId="168" fontId="39" fillId="52" borderId="0" applyNumberFormat="0" applyBorder="0" applyAlignment="0" applyProtection="0"/>
    <xf numFmtId="168" fontId="39" fillId="52" borderId="0" applyNumberFormat="0" applyBorder="0" applyAlignment="0" applyProtection="0"/>
    <xf numFmtId="168" fontId="31" fillId="0" borderId="0"/>
    <xf numFmtId="168" fontId="39" fillId="0" borderId="0"/>
    <xf numFmtId="177" fontId="55" fillId="52" borderId="0" applyNumberFormat="0" applyBorder="0" applyAlignment="0" applyProtection="0"/>
    <xf numFmtId="168" fontId="39" fillId="52" borderId="0" applyNumberFormat="0" applyBorder="0" applyAlignment="0" applyProtection="0"/>
    <xf numFmtId="168" fontId="39" fillId="0" borderId="0"/>
    <xf numFmtId="177" fontId="55" fillId="52" borderId="0" applyNumberFormat="0" applyBorder="0" applyAlignment="0" applyProtection="0"/>
    <xf numFmtId="168" fontId="39" fillId="52" borderId="0" applyNumberFormat="0" applyBorder="0" applyAlignment="0" applyProtection="0"/>
    <xf numFmtId="168" fontId="39" fillId="0" borderId="0"/>
    <xf numFmtId="177" fontId="55" fillId="52" borderId="0" applyNumberFormat="0" applyBorder="0" applyAlignment="0" applyProtection="0"/>
    <xf numFmtId="177" fontId="55" fillId="52" borderId="0" applyNumberFormat="0" applyBorder="0" applyAlignment="0" applyProtection="0"/>
    <xf numFmtId="168" fontId="7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68" fontId="39" fillId="0" borderId="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68" fontId="39" fillId="52"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9" fillId="0" borderId="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77" fontId="55" fillId="53" borderId="0" applyNumberFormat="0" applyBorder="0" applyAlignment="0" applyProtection="0"/>
    <xf numFmtId="168" fontId="39" fillId="53" borderId="0" applyNumberFormat="0" applyBorder="0" applyAlignment="0" applyProtection="0"/>
    <xf numFmtId="168" fontId="39" fillId="53" borderId="0" applyNumberFormat="0" applyBorder="0" applyAlignment="0" applyProtection="0"/>
    <xf numFmtId="168" fontId="31" fillId="0" borderId="0"/>
    <xf numFmtId="168" fontId="39" fillId="0" borderId="0"/>
    <xf numFmtId="177" fontId="55" fillId="53" borderId="0" applyNumberFormat="0" applyBorder="0" applyAlignment="0" applyProtection="0"/>
    <xf numFmtId="168" fontId="39" fillId="53" borderId="0" applyNumberFormat="0" applyBorder="0" applyAlignment="0" applyProtection="0"/>
    <xf numFmtId="168" fontId="39" fillId="0" borderId="0"/>
    <xf numFmtId="177" fontId="55" fillId="53" borderId="0" applyNumberFormat="0" applyBorder="0" applyAlignment="0" applyProtection="0"/>
    <xf numFmtId="168" fontId="39" fillId="53" borderId="0" applyNumberFormat="0" applyBorder="0" applyAlignment="0" applyProtection="0"/>
    <xf numFmtId="168" fontId="39" fillId="0" borderId="0"/>
    <xf numFmtId="177" fontId="55" fillId="53" borderId="0" applyNumberFormat="0" applyBorder="0" applyAlignment="0" applyProtection="0"/>
    <xf numFmtId="177" fontId="55" fillId="53" borderId="0" applyNumberFormat="0" applyBorder="0" applyAlignment="0" applyProtection="0"/>
    <xf numFmtId="168" fontId="7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68" fontId="39" fillId="0" borderId="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68" fontId="39" fillId="53"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9" fillId="0" borderId="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7" fontId="55" fillId="54" borderId="0" applyNumberFormat="0" applyBorder="0" applyAlignment="0" applyProtection="0"/>
    <xf numFmtId="168" fontId="39" fillId="54" borderId="0" applyNumberFormat="0" applyBorder="0" applyAlignment="0" applyProtection="0"/>
    <xf numFmtId="168" fontId="39" fillId="54" borderId="0" applyNumberFormat="0" applyBorder="0" applyAlignment="0" applyProtection="0"/>
    <xf numFmtId="168" fontId="31" fillId="0" borderId="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77" fontId="55" fillId="54" borderId="0" applyNumberFormat="0" applyBorder="0" applyAlignment="0" applyProtection="0"/>
    <xf numFmtId="168" fontId="7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68"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68" fontId="39" fillId="54"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177" fontId="55" fillId="55" borderId="0" applyNumberFormat="0" applyBorder="0" applyAlignment="0" applyProtection="0"/>
    <xf numFmtId="168" fontId="39" fillId="55" borderId="0" applyNumberFormat="0" applyBorder="0" applyAlignment="0" applyProtection="0"/>
    <xf numFmtId="168" fontId="39" fillId="55" borderId="0" applyNumberFormat="0" applyBorder="0" applyAlignment="0" applyProtection="0"/>
    <xf numFmtId="168" fontId="31" fillId="0" borderId="0"/>
    <xf numFmtId="168" fontId="39" fillId="0" borderId="0"/>
    <xf numFmtId="177" fontId="55" fillId="55" borderId="0" applyNumberFormat="0" applyBorder="0" applyAlignment="0" applyProtection="0"/>
    <xf numFmtId="168" fontId="39" fillId="55" borderId="0" applyNumberFormat="0" applyBorder="0" applyAlignment="0" applyProtection="0"/>
    <xf numFmtId="168" fontId="39" fillId="0" borderId="0"/>
    <xf numFmtId="177" fontId="55" fillId="55" borderId="0" applyNumberFormat="0" applyBorder="0" applyAlignment="0" applyProtection="0"/>
    <xf numFmtId="168" fontId="39" fillId="55" borderId="0" applyNumberFormat="0" applyBorder="0" applyAlignment="0" applyProtection="0"/>
    <xf numFmtId="168" fontId="39" fillId="0" borderId="0"/>
    <xf numFmtId="177" fontId="55" fillId="55" borderId="0" applyNumberFormat="0" applyBorder="0" applyAlignment="0" applyProtection="0"/>
    <xf numFmtId="177" fontId="55" fillId="55" borderId="0" applyNumberFormat="0" applyBorder="0" applyAlignment="0" applyProtection="0"/>
    <xf numFmtId="168" fontId="7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168" fontId="39" fillId="0" borderId="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68"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77" fontId="55" fillId="50" borderId="0" applyNumberFormat="0" applyBorder="0" applyAlignment="0" applyProtection="0"/>
    <xf numFmtId="168" fontId="39" fillId="50" borderId="0" applyNumberFormat="0" applyBorder="0" applyAlignment="0" applyProtection="0"/>
    <xf numFmtId="168" fontId="39" fillId="50" borderId="0" applyNumberFormat="0" applyBorder="0" applyAlignment="0" applyProtection="0"/>
    <xf numFmtId="168" fontId="31" fillId="0" borderId="0"/>
    <xf numFmtId="168" fontId="39" fillId="0" borderId="0"/>
    <xf numFmtId="177" fontId="55" fillId="50" borderId="0" applyNumberFormat="0" applyBorder="0" applyAlignment="0" applyProtection="0"/>
    <xf numFmtId="168" fontId="39" fillId="50" borderId="0" applyNumberFormat="0" applyBorder="0" applyAlignment="0" applyProtection="0"/>
    <xf numFmtId="168" fontId="39" fillId="0" borderId="0"/>
    <xf numFmtId="177" fontId="55" fillId="50" borderId="0" applyNumberFormat="0" applyBorder="0" applyAlignment="0" applyProtection="0"/>
    <xf numFmtId="168" fontId="39" fillId="50" borderId="0" applyNumberFormat="0" applyBorder="0" applyAlignment="0" applyProtection="0"/>
    <xf numFmtId="168" fontId="39" fillId="0" borderId="0"/>
    <xf numFmtId="177" fontId="55" fillId="50" borderId="0" applyNumberFormat="0" applyBorder="0" applyAlignment="0" applyProtection="0"/>
    <xf numFmtId="177" fontId="55" fillId="50" borderId="0" applyNumberFormat="0" applyBorder="0" applyAlignment="0" applyProtection="0"/>
    <xf numFmtId="168" fontId="7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68" fontId="39" fillId="0" borderId="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68"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87" fontId="68" fillId="0" borderId="0" applyFill="0" applyBorder="0" applyProtection="0">
      <alignment horizontal="right"/>
    </xf>
    <xf numFmtId="188" fontId="71" fillId="56" borderId="37">
      <alignment horizontal="center" vertical="center"/>
      <protection locked="0"/>
    </xf>
    <xf numFmtId="0" fontId="59" fillId="57" borderId="0" applyNumberFormat="0" applyBorder="0" applyAlignment="0" applyProtection="0"/>
    <xf numFmtId="168" fontId="31" fillId="0" borderId="0"/>
    <xf numFmtId="168" fontId="39" fillId="0" borderId="0"/>
    <xf numFmtId="0" fontId="59" fillId="47" borderId="0" applyNumberFormat="0" applyBorder="0" applyAlignment="0" applyProtection="0"/>
    <xf numFmtId="168" fontId="31" fillId="0" borderId="0"/>
    <xf numFmtId="168" fontId="39" fillId="0" borderId="0"/>
    <xf numFmtId="0" fontId="59" fillId="58" borderId="0" applyNumberFormat="0" applyBorder="0" applyAlignment="0" applyProtection="0"/>
    <xf numFmtId="168" fontId="31" fillId="0" borderId="0"/>
    <xf numFmtId="168" fontId="39" fillId="0" borderId="0"/>
    <xf numFmtId="0" fontId="59" fillId="59" borderId="0" applyNumberFormat="0" applyBorder="0" applyAlignment="0" applyProtection="0"/>
    <xf numFmtId="168" fontId="31" fillId="0" borderId="0"/>
    <xf numFmtId="168" fontId="39" fillId="0" borderId="0"/>
    <xf numFmtId="0" fontId="59" fillId="60" borderId="0" applyNumberFormat="0" applyBorder="0" applyAlignment="0" applyProtection="0"/>
    <xf numFmtId="168" fontId="31" fillId="0" borderId="0"/>
    <xf numFmtId="168" fontId="39" fillId="0" borderId="0"/>
    <xf numFmtId="0" fontId="59" fillId="50" borderId="0" applyNumberFormat="0" applyBorder="0" applyAlignment="0" applyProtection="0"/>
    <xf numFmtId="168" fontId="31" fillId="0" borderId="0"/>
    <xf numFmtId="168"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77" fontId="55" fillId="61" borderId="0" applyNumberFormat="0" applyBorder="0" applyAlignment="0" applyProtection="0"/>
    <xf numFmtId="168" fontId="39" fillId="61" borderId="0" applyNumberFormat="0" applyBorder="0" applyAlignment="0" applyProtection="0"/>
    <xf numFmtId="168" fontId="39" fillId="61" borderId="0" applyNumberFormat="0" applyBorder="0" applyAlignment="0" applyProtection="0"/>
    <xf numFmtId="168" fontId="31" fillId="0" borderId="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77" fontId="55" fillId="61" borderId="0" applyNumberFormat="0" applyBorder="0" applyAlignment="0" applyProtection="0"/>
    <xf numFmtId="168" fontId="7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68"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168"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177" fontId="55" fillId="62" borderId="0" applyNumberFormat="0" applyBorder="0" applyAlignment="0" applyProtection="0"/>
    <xf numFmtId="168" fontId="39" fillId="62" borderId="0" applyNumberFormat="0" applyBorder="0" applyAlignment="0" applyProtection="0"/>
    <xf numFmtId="168" fontId="39" fillId="62" borderId="0" applyNumberFormat="0" applyBorder="0" applyAlignment="0" applyProtection="0"/>
    <xf numFmtId="168" fontId="31" fillId="0" borderId="0"/>
    <xf numFmtId="168" fontId="39" fillId="0" borderId="0"/>
    <xf numFmtId="177" fontId="55" fillId="62" borderId="0" applyNumberFormat="0" applyBorder="0" applyAlignment="0" applyProtection="0"/>
    <xf numFmtId="168" fontId="39" fillId="62" borderId="0" applyNumberFormat="0" applyBorder="0" applyAlignment="0" applyProtection="0"/>
    <xf numFmtId="168" fontId="39" fillId="0" borderId="0"/>
    <xf numFmtId="177" fontId="55" fillId="62" borderId="0" applyNumberFormat="0" applyBorder="0" applyAlignment="0" applyProtection="0"/>
    <xf numFmtId="168" fontId="39" fillId="62" borderId="0" applyNumberFormat="0" applyBorder="0" applyAlignment="0" applyProtection="0"/>
    <xf numFmtId="168" fontId="39" fillId="0" borderId="0"/>
    <xf numFmtId="177" fontId="55" fillId="62" borderId="0" applyNumberFormat="0" applyBorder="0" applyAlignment="0" applyProtection="0"/>
    <xf numFmtId="177" fontId="55" fillId="62" borderId="0" applyNumberFormat="0" applyBorder="0" applyAlignment="0" applyProtection="0"/>
    <xf numFmtId="168" fontId="7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168" fontId="39" fillId="0" borderId="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168"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177" fontId="55" fillId="63" borderId="0" applyNumberFormat="0" applyBorder="0" applyAlignment="0" applyProtection="0"/>
    <xf numFmtId="168" fontId="39" fillId="63" borderId="0" applyNumberFormat="0" applyBorder="0" applyAlignment="0" applyProtection="0"/>
    <xf numFmtId="168" fontId="39" fillId="63" borderId="0" applyNumberFormat="0" applyBorder="0" applyAlignment="0" applyProtection="0"/>
    <xf numFmtId="168" fontId="31" fillId="0" borderId="0"/>
    <xf numFmtId="168" fontId="39" fillId="0" borderId="0"/>
    <xf numFmtId="177" fontId="55" fillId="63" borderId="0" applyNumberFormat="0" applyBorder="0" applyAlignment="0" applyProtection="0"/>
    <xf numFmtId="168" fontId="39" fillId="63" borderId="0" applyNumberFormat="0" applyBorder="0" applyAlignment="0" applyProtection="0"/>
    <xf numFmtId="168" fontId="39" fillId="0" borderId="0"/>
    <xf numFmtId="177" fontId="55" fillId="63" borderId="0" applyNumberFormat="0" applyBorder="0" applyAlignment="0" applyProtection="0"/>
    <xf numFmtId="168" fontId="39" fillId="63" borderId="0" applyNumberFormat="0" applyBorder="0" applyAlignment="0" applyProtection="0"/>
    <xf numFmtId="168" fontId="39" fillId="0" borderId="0"/>
    <xf numFmtId="177" fontId="55" fillId="63" borderId="0" applyNumberFormat="0" applyBorder="0" applyAlignment="0" applyProtection="0"/>
    <xf numFmtId="177" fontId="55" fillId="63" borderId="0" applyNumberFormat="0" applyBorder="0" applyAlignment="0" applyProtection="0"/>
    <xf numFmtId="168" fontId="7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168" fontId="39" fillId="0" borderId="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168" fontId="39" fillId="63"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9" fillId="0" borderId="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7" fontId="55" fillId="54" borderId="0" applyNumberFormat="0" applyBorder="0" applyAlignment="0" applyProtection="0"/>
    <xf numFmtId="168" fontId="39" fillId="54" borderId="0" applyNumberFormat="0" applyBorder="0" applyAlignment="0" applyProtection="0"/>
    <xf numFmtId="168" fontId="39" fillId="54" borderId="0" applyNumberFormat="0" applyBorder="0" applyAlignment="0" applyProtection="0"/>
    <xf numFmtId="168" fontId="31" fillId="0" borderId="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77" fontId="55" fillId="54" borderId="0" applyNumberFormat="0" applyBorder="0" applyAlignment="0" applyProtection="0"/>
    <xf numFmtId="168" fontId="7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68"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68"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77" fontId="55" fillId="61" borderId="0" applyNumberFormat="0" applyBorder="0" applyAlignment="0" applyProtection="0"/>
    <xf numFmtId="168" fontId="39" fillId="61" borderId="0" applyNumberFormat="0" applyBorder="0" applyAlignment="0" applyProtection="0"/>
    <xf numFmtId="168" fontId="39" fillId="61" borderId="0" applyNumberFormat="0" applyBorder="0" applyAlignment="0" applyProtection="0"/>
    <xf numFmtId="168" fontId="31" fillId="0" borderId="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77" fontId="55" fillId="61" borderId="0" applyNumberFormat="0" applyBorder="0" applyAlignment="0" applyProtection="0"/>
    <xf numFmtId="168" fontId="7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68"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168"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177" fontId="55" fillId="64" borderId="0" applyNumberFormat="0" applyBorder="0" applyAlignment="0" applyProtection="0"/>
    <xf numFmtId="168" fontId="39" fillId="64" borderId="0" applyNumberFormat="0" applyBorder="0" applyAlignment="0" applyProtection="0"/>
    <xf numFmtId="168" fontId="39" fillId="64" borderId="0" applyNumberFormat="0" applyBorder="0" applyAlignment="0" applyProtection="0"/>
    <xf numFmtId="168" fontId="31" fillId="0" borderId="0"/>
    <xf numFmtId="168" fontId="39" fillId="0" borderId="0"/>
    <xf numFmtId="177" fontId="55" fillId="64" borderId="0" applyNumberFormat="0" applyBorder="0" applyAlignment="0" applyProtection="0"/>
    <xf numFmtId="168" fontId="39" fillId="64" borderId="0" applyNumberFormat="0" applyBorder="0" applyAlignment="0" applyProtection="0"/>
    <xf numFmtId="168" fontId="39" fillId="0" borderId="0"/>
    <xf numFmtId="177" fontId="55" fillId="64" borderId="0" applyNumberFormat="0" applyBorder="0" applyAlignment="0" applyProtection="0"/>
    <xf numFmtId="168" fontId="39" fillId="64" borderId="0" applyNumberFormat="0" applyBorder="0" applyAlignment="0" applyProtection="0"/>
    <xf numFmtId="168" fontId="39" fillId="0" borderId="0"/>
    <xf numFmtId="177" fontId="55" fillId="64" borderId="0" applyNumberFormat="0" applyBorder="0" applyAlignment="0" applyProtection="0"/>
    <xf numFmtId="177" fontId="55" fillId="64" borderId="0" applyNumberFormat="0" applyBorder="0" applyAlignment="0" applyProtection="0"/>
    <xf numFmtId="168" fontId="7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168" fontId="39" fillId="0" borderId="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168"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80" fillId="65" borderId="0" applyNumberFormat="0" applyBorder="0" applyAlignment="0" applyProtection="0"/>
    <xf numFmtId="168" fontId="31" fillId="0" borderId="0"/>
    <xf numFmtId="168" fontId="39" fillId="0" borderId="0"/>
    <xf numFmtId="0" fontId="80" fillId="47" borderId="0" applyNumberFormat="0" applyBorder="0" applyAlignment="0" applyProtection="0"/>
    <xf numFmtId="168" fontId="31" fillId="0" borderId="0"/>
    <xf numFmtId="168" fontId="39" fillId="0" borderId="0"/>
    <xf numFmtId="0" fontId="80" fillId="58" borderId="0" applyNumberFormat="0" applyBorder="0" applyAlignment="0" applyProtection="0"/>
    <xf numFmtId="168" fontId="31" fillId="0" borderId="0"/>
    <xf numFmtId="168" fontId="39" fillId="0" borderId="0"/>
    <xf numFmtId="0" fontId="80" fillId="59" borderId="0" applyNumberFormat="0" applyBorder="0" applyAlignment="0" applyProtection="0"/>
    <xf numFmtId="168" fontId="31" fillId="0" borderId="0"/>
    <xf numFmtId="168" fontId="39" fillId="0" borderId="0"/>
    <xf numFmtId="0" fontId="80" fillId="65" borderId="0" applyNumberFormat="0" applyBorder="0" applyAlignment="0" applyProtection="0"/>
    <xf numFmtId="168" fontId="31" fillId="0" borderId="0"/>
    <xf numFmtId="168" fontId="39" fillId="0" borderId="0"/>
    <xf numFmtId="0" fontId="80" fillId="64" borderId="0" applyNumberFormat="0" applyBorder="0" applyAlignment="0" applyProtection="0"/>
    <xf numFmtId="168" fontId="31" fillId="0" borderId="0"/>
    <xf numFmtId="168" fontId="39" fillId="0" borderId="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177" fontId="55" fillId="66" borderId="0" applyNumberFormat="0" applyBorder="0" applyAlignment="0" applyProtection="0"/>
    <xf numFmtId="168" fontId="31" fillId="0" borderId="0"/>
    <xf numFmtId="168" fontId="39" fillId="0" borderId="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68" fontId="82"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168" fontId="39" fillId="0" borderId="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19" fillId="12" borderId="0" applyNumberFormat="0" applyBorder="0" applyAlignment="0" applyProtection="0"/>
    <xf numFmtId="168"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177" fontId="55" fillId="62" borderId="0" applyNumberFormat="0" applyBorder="0" applyAlignment="0" applyProtection="0"/>
    <xf numFmtId="168" fontId="31" fillId="0" borderId="0"/>
    <xf numFmtId="168" fontId="39" fillId="0" borderId="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68" fontId="82"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168" fontId="39" fillId="0" borderId="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19" fillId="16" borderId="0" applyNumberFormat="0" applyBorder="0" applyAlignment="0" applyProtection="0"/>
    <xf numFmtId="168"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177" fontId="55" fillId="63" borderId="0" applyNumberFormat="0" applyBorder="0" applyAlignment="0" applyProtection="0"/>
    <xf numFmtId="168" fontId="31" fillId="0" borderId="0"/>
    <xf numFmtId="168" fontId="39" fillId="0" borderId="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68" fontId="82"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168" fontId="39" fillId="0" borderId="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19" fillId="20" borderId="0" applyNumberFormat="0" applyBorder="0" applyAlignment="0" applyProtection="0"/>
    <xf numFmtId="168"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77" fontId="55" fillId="67" borderId="0" applyNumberFormat="0" applyBorder="0" applyAlignment="0" applyProtection="0"/>
    <xf numFmtId="168" fontId="31" fillId="0" borderId="0"/>
    <xf numFmtId="168" fontId="39" fillId="0" borderId="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68" fontId="82"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68" fontId="39" fillId="0" borderId="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9" fillId="24" borderId="0" applyNumberFormat="0" applyBorder="0" applyAlignment="0" applyProtection="0"/>
    <xf numFmtId="168"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77" fontId="55" fillId="68" borderId="0" applyNumberFormat="0" applyBorder="0" applyAlignment="0" applyProtection="0"/>
    <xf numFmtId="168" fontId="31" fillId="0" borderId="0"/>
    <xf numFmtId="168" fontId="39" fillId="0" borderId="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68" fontId="82"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68" fontId="39" fillId="0" borderId="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9" fillId="28" borderId="0" applyNumberFormat="0" applyBorder="0" applyAlignment="0" applyProtection="0"/>
    <xf numFmtId="168"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77" fontId="55" fillId="69" borderId="0" applyNumberFormat="0" applyBorder="0" applyAlignment="0" applyProtection="0"/>
    <xf numFmtId="168" fontId="31" fillId="0" borderId="0"/>
    <xf numFmtId="168" fontId="39" fillId="0" borderId="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68" fontId="82"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68" fontId="39" fillId="0" borderId="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19" fillId="32" borderId="0" applyNumberFormat="0" applyBorder="0" applyAlignment="0" applyProtection="0"/>
    <xf numFmtId="168"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89" fontId="83" fillId="0" borderId="0" applyFont="0" applyFill="0" applyBorder="0">
      <alignment horizontal="center"/>
    </xf>
    <xf numFmtId="0" fontId="84" fillId="0" borderId="0">
      <alignment horizontal="right"/>
    </xf>
    <xf numFmtId="190" fontId="69" fillId="0" borderId="0" applyFont="0" applyFill="0" applyBorder="0" applyAlignment="0" applyProtection="0"/>
    <xf numFmtId="191" fontId="69" fillId="0" borderId="0" applyFont="0" applyFill="0" applyBorder="0" applyAlignment="0" applyProtection="0"/>
    <xf numFmtId="192" fontId="31" fillId="0" borderId="0" applyFont="0" applyFill="0" applyBorder="0" applyAlignment="0" applyProtection="0"/>
    <xf numFmtId="193" fontId="31" fillId="0" borderId="0" applyFont="0" applyFill="0" applyBorder="0" applyAlignment="0" applyProtection="0"/>
    <xf numFmtId="0" fontId="85" fillId="70" borderId="0" applyNumberFormat="0" applyBorder="0" applyAlignment="0" applyProtection="0"/>
    <xf numFmtId="0" fontId="86" fillId="71" borderId="0" applyNumberFormat="0" applyBorder="0" applyAlignment="0" applyProtection="0"/>
    <xf numFmtId="168" fontId="31" fillId="0" borderId="0"/>
    <xf numFmtId="168" fontId="39" fillId="0" borderId="0"/>
    <xf numFmtId="0" fontId="86" fillId="72" borderId="0" applyNumberFormat="0" applyBorder="0" applyAlignment="0" applyProtection="0"/>
    <xf numFmtId="168" fontId="31" fillId="0" borderId="0"/>
    <xf numFmtId="168" fontId="39" fillId="0" borderId="0"/>
    <xf numFmtId="0" fontId="85" fillId="73"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1" fillId="74" borderId="0" applyNumberFormat="0" applyBorder="0" applyAlignment="0" applyProtection="0"/>
    <xf numFmtId="0" fontId="85" fillId="75" borderId="0" applyNumberFormat="0" applyBorder="0" applyAlignment="0" applyProtection="0"/>
    <xf numFmtId="0" fontId="86" fillId="76" borderId="0" applyNumberFormat="0" applyBorder="0" applyAlignment="0" applyProtection="0"/>
    <xf numFmtId="168" fontId="31" fillId="0" borderId="0"/>
    <xf numFmtId="168" fontId="39" fillId="0" borderId="0"/>
    <xf numFmtId="0" fontId="86" fillId="77" borderId="0" applyNumberFormat="0" applyBorder="0" applyAlignment="0" applyProtection="0"/>
    <xf numFmtId="168" fontId="31" fillId="0" borderId="0"/>
    <xf numFmtId="168" fontId="39" fillId="0" borderId="0"/>
    <xf numFmtId="0" fontId="85" fillId="78"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1" fillId="79" borderId="0" applyNumberFormat="0" applyBorder="0" applyAlignment="0" applyProtection="0"/>
    <xf numFmtId="0" fontId="85" fillId="80" borderId="0" applyNumberFormat="0" applyBorder="0" applyAlignment="0" applyProtection="0"/>
    <xf numFmtId="0" fontId="86" fillId="81" borderId="0" applyNumberFormat="0" applyBorder="0" applyAlignment="0" applyProtection="0"/>
    <xf numFmtId="168" fontId="31" fillId="0" borderId="0"/>
    <xf numFmtId="168" fontId="39" fillId="0" borderId="0"/>
    <xf numFmtId="0" fontId="86" fillId="82" borderId="0" applyNumberFormat="0" applyBorder="0" applyAlignment="0" applyProtection="0"/>
    <xf numFmtId="168" fontId="31" fillId="0" borderId="0"/>
    <xf numFmtId="168" fontId="39" fillId="0" borderId="0"/>
    <xf numFmtId="0" fontId="85" fillId="83"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0" borderId="0" applyNumberFormat="0" applyBorder="0" applyAlignment="0" applyProtection="0"/>
    <xf numFmtId="0" fontId="85" fillId="84" borderId="0" applyNumberFormat="0" applyBorder="0" applyAlignment="0" applyProtection="0"/>
    <xf numFmtId="0" fontId="86" fillId="76" borderId="0" applyNumberFormat="0" applyBorder="0" applyAlignment="0" applyProtection="0"/>
    <xf numFmtId="168" fontId="31" fillId="0" borderId="0"/>
    <xf numFmtId="168" fontId="39" fillId="0" borderId="0"/>
    <xf numFmtId="0" fontId="86" fillId="85" borderId="0" applyNumberFormat="0" applyBorder="0" applyAlignment="0" applyProtection="0"/>
    <xf numFmtId="168" fontId="31" fillId="0" borderId="0"/>
    <xf numFmtId="168" fontId="39" fillId="0" borderId="0"/>
    <xf numFmtId="0" fontId="85" fillId="77"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4" borderId="0" applyNumberFormat="0" applyBorder="0" applyAlignment="0" applyProtection="0"/>
    <xf numFmtId="0" fontId="85" fillId="73" borderId="0" applyNumberFormat="0" applyBorder="0" applyAlignment="0" applyProtection="0"/>
    <xf numFmtId="0" fontId="86" fillId="86" borderId="0" applyNumberFormat="0" applyBorder="0" applyAlignment="0" applyProtection="0"/>
    <xf numFmtId="168" fontId="86" fillId="86" borderId="0" applyNumberFormat="0" applyBorder="0" applyAlignment="0" applyProtection="0"/>
    <xf numFmtId="168" fontId="31" fillId="0" borderId="0"/>
    <xf numFmtId="168" fontId="39" fillId="0" borderId="0"/>
    <xf numFmtId="168" fontId="31" fillId="0" borderId="0"/>
    <xf numFmtId="168" fontId="39" fillId="0" borderId="0"/>
    <xf numFmtId="0" fontId="86" fillId="87" borderId="0" applyNumberFormat="0" applyBorder="0" applyAlignment="0" applyProtection="0"/>
    <xf numFmtId="168" fontId="31" fillId="0" borderId="0"/>
    <xf numFmtId="168" fontId="39" fillId="0" borderId="0"/>
    <xf numFmtId="0" fontId="85" fillId="73" borderId="0" applyNumberFormat="0" applyBorder="0" applyAlignment="0" applyProtection="0"/>
    <xf numFmtId="168" fontId="85" fillId="73" borderId="0" applyNumberFormat="0" applyBorder="0" applyAlignment="0" applyProtection="0"/>
    <xf numFmtId="168" fontId="31" fillId="0" borderId="0"/>
    <xf numFmtId="168" fontId="39" fillId="0" borderId="0"/>
    <xf numFmtId="168" fontId="31" fillId="0" borderId="0"/>
    <xf numFmtId="168" fontId="39" fillId="0" borderId="0"/>
    <xf numFmtId="168" fontId="85" fillId="73" borderId="0" applyNumberFormat="0" applyBorder="0" applyAlignment="0" applyProtection="0"/>
    <xf numFmtId="168" fontId="85" fillId="73" borderId="0" applyNumberFormat="0" applyBorder="0" applyAlignment="0" applyProtection="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73"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73" borderId="0" applyNumberFormat="0" applyBorder="0" applyAlignment="0" applyProtection="0"/>
    <xf numFmtId="168" fontId="31" fillId="0" borderId="0"/>
    <xf numFmtId="168" fontId="31" fillId="0" borderId="0"/>
    <xf numFmtId="168" fontId="31" fillId="0" borderId="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0" fontId="85" fillId="88" borderId="0" applyNumberFormat="0" applyBorder="0" applyAlignment="0" applyProtection="0"/>
    <xf numFmtId="0" fontId="86" fillId="89" borderId="0" applyNumberFormat="0" applyBorder="0" applyAlignment="0" applyProtection="0"/>
    <xf numFmtId="168" fontId="31" fillId="0" borderId="0"/>
    <xf numFmtId="168" fontId="39" fillId="0" borderId="0"/>
    <xf numFmtId="0" fontId="86" fillId="90" borderId="0" applyNumberFormat="0" applyBorder="0" applyAlignment="0" applyProtection="0"/>
    <xf numFmtId="168" fontId="86" fillId="90" borderId="0" applyNumberFormat="0" applyBorder="0" applyAlignment="0" applyProtection="0"/>
    <xf numFmtId="168" fontId="31" fillId="0" borderId="0"/>
    <xf numFmtId="168" fontId="39" fillId="0" borderId="0"/>
    <xf numFmtId="168" fontId="31" fillId="0" borderId="0"/>
    <xf numFmtId="168" fontId="39" fillId="0" borderId="0"/>
    <xf numFmtId="0" fontId="85" fillId="91" borderId="0" applyNumberFormat="0" applyBorder="0" applyAlignment="0" applyProtection="0"/>
    <xf numFmtId="168" fontId="85" fillId="91" borderId="0" applyNumberFormat="0" applyBorder="0" applyAlignment="0" applyProtection="0"/>
    <xf numFmtId="168" fontId="31" fillId="0" borderId="0"/>
    <xf numFmtId="168" fontId="39" fillId="0" borderId="0"/>
    <xf numFmtId="168" fontId="31" fillId="0" borderId="0"/>
    <xf numFmtId="168" fontId="39" fillId="0" borderId="0"/>
    <xf numFmtId="168" fontId="85" fillId="88" borderId="0" applyNumberFormat="0" applyBorder="0" applyAlignment="0" applyProtection="0"/>
    <xf numFmtId="168" fontId="85" fillId="88" borderId="0" applyNumberFormat="0" applyBorder="0" applyAlignment="0" applyProtection="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8"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8" borderId="0" applyNumberFormat="0" applyBorder="0" applyAlignment="0" applyProtection="0"/>
    <xf numFmtId="168" fontId="31" fillId="0" borderId="0"/>
    <xf numFmtId="168" fontId="31" fillId="0" borderId="0"/>
    <xf numFmtId="168" fontId="31" fillId="0" borderId="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94" fontId="87" fillId="92" borderId="0">
      <alignment horizontal="center" vertical="center"/>
    </xf>
    <xf numFmtId="195" fontId="88" fillId="0" borderId="24" applyFont="0" applyFill="0">
      <alignment horizontal="right" vertical="center"/>
      <protection locked="0"/>
    </xf>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68" fontId="89" fillId="0" borderId="0" applyNumberFormat="0" applyFill="0" applyBorder="0" applyAlignment="0" applyProtection="0">
      <alignment vertical="top"/>
      <protection locked="0"/>
    </xf>
    <xf numFmtId="168" fontId="89" fillId="0" borderId="0" applyNumberFormat="0" applyFill="0" applyBorder="0" applyAlignment="0" applyProtection="0">
      <alignment vertical="top"/>
      <protection locked="0"/>
    </xf>
    <xf numFmtId="168" fontId="31" fillId="0" borderId="0"/>
    <xf numFmtId="197" fontId="29" fillId="0" borderId="0" applyFont="0" applyFill="0" applyBorder="0" applyAlignment="0" applyProtection="0"/>
    <xf numFmtId="198" fontId="29" fillId="0" borderId="0" applyFont="0" applyFill="0" applyBorder="0" applyAlignment="0" applyProtection="0"/>
    <xf numFmtId="0" fontId="90" fillId="0" borderId="0" applyNumberFormat="0" applyFill="0" applyBorder="0" applyAlignment="0" applyProtection="0">
      <alignment vertical="top"/>
      <protection locked="0"/>
    </xf>
    <xf numFmtId="0" fontId="37" fillId="0" borderId="0"/>
    <xf numFmtId="199" fontId="46" fillId="0" borderId="38">
      <protection locked="0"/>
    </xf>
    <xf numFmtId="168" fontId="31" fillId="0" borderId="0"/>
    <xf numFmtId="200" fontId="55" fillId="0" borderId="0" applyFont="0" applyFill="0" applyBorder="0" applyAlignment="0" applyProtection="0"/>
    <xf numFmtId="201" fontId="55" fillId="0" borderId="0" applyFont="0" applyFill="0" applyBorder="0" applyAlignment="0" applyProtection="0"/>
    <xf numFmtId="202" fontId="91" fillId="0" borderId="0">
      <alignment horizontal="left"/>
    </xf>
    <xf numFmtId="39" fontId="92" fillId="0" borderId="0" applyFont="0" applyFill="0">
      <alignment vertical="center"/>
    </xf>
    <xf numFmtId="0" fontId="93" fillId="0" borderId="0">
      <alignment horizontal="right"/>
    </xf>
    <xf numFmtId="195" fontId="88" fillId="0" borderId="0" applyFont="0" applyBorder="0" applyProtection="0">
      <alignment vertical="center"/>
    </xf>
    <xf numFmtId="194" fontId="31" fillId="0" borderId="0" applyNumberFormat="0" applyFont="0" applyAlignment="0">
      <alignment horizontal="center" vertical="center"/>
    </xf>
    <xf numFmtId="0" fontId="94" fillId="0" borderId="39" applyFont="0" applyFill="0" applyBorder="0" applyAlignment="0" applyProtection="0">
      <alignment horizontal="center" vertical="center"/>
    </xf>
    <xf numFmtId="0" fontId="94" fillId="0" borderId="39" applyFont="0" applyFill="0" applyBorder="0" applyAlignment="0" applyProtection="0">
      <alignment horizontal="center" vertical="center"/>
    </xf>
    <xf numFmtId="0" fontId="37" fillId="0" borderId="0" applyNumberFormat="0" applyFill="0" applyBorder="0" applyAlignment="0" applyProtection="0"/>
    <xf numFmtId="0" fontId="95" fillId="0" borderId="0" applyNumberFormat="0" applyFill="0" applyBorder="0" applyAlignment="0" applyProtection="0"/>
    <xf numFmtId="196" fontId="96" fillId="93" borderId="13"/>
    <xf numFmtId="196" fontId="96" fillId="93" borderId="13"/>
    <xf numFmtId="196" fontId="96" fillId="93" borderId="13"/>
    <xf numFmtId="196" fontId="96" fillId="93" borderId="13"/>
    <xf numFmtId="196" fontId="96" fillId="93" borderId="13"/>
    <xf numFmtId="196" fontId="96" fillId="93" borderId="13"/>
    <xf numFmtId="196" fontId="96" fillId="93" borderId="13"/>
    <xf numFmtId="196" fontId="96" fillId="93" borderId="13"/>
    <xf numFmtId="203" fontId="6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97" fillId="0" borderId="0"/>
    <xf numFmtId="0" fontId="98" fillId="0" borderId="0"/>
    <xf numFmtId="167" fontId="99" fillId="0" borderId="0"/>
    <xf numFmtId="39" fontId="100" fillId="35" borderId="0" applyNumberFormat="0" applyBorder="0">
      <alignment vertical="center"/>
    </xf>
    <xf numFmtId="0" fontId="101" fillId="89" borderId="0" applyNumberFormat="0" applyBorder="0" applyAlignment="0" applyProtection="0"/>
    <xf numFmtId="168" fontId="101" fillId="89" borderId="0" applyNumberFormat="0" applyBorder="0" applyAlignment="0" applyProtection="0"/>
    <xf numFmtId="168" fontId="31" fillId="0" borderId="0"/>
    <xf numFmtId="168" fontId="39" fillId="0" borderId="0"/>
    <xf numFmtId="168" fontId="31" fillId="0" borderId="0"/>
    <xf numFmtId="168" fontId="39" fillId="0" borderId="0"/>
    <xf numFmtId="0" fontId="53" fillId="82" borderId="0"/>
    <xf numFmtId="0" fontId="102" fillId="82" borderId="0"/>
    <xf numFmtId="0" fontId="103" fillId="0" borderId="0" applyNumberFormat="0" applyFill="0" applyBorder="0" applyAlignment="0" applyProtection="0">
      <alignment vertical="top"/>
      <protection locked="0"/>
    </xf>
    <xf numFmtId="0" fontId="104" fillId="0" borderId="0"/>
    <xf numFmtId="0" fontId="105" fillId="0" borderId="0"/>
    <xf numFmtId="0" fontId="106" fillId="0" borderId="0" applyNumberFormat="0" applyFill="0" applyBorder="0" applyAlignment="0" applyProtection="0"/>
    <xf numFmtId="0" fontId="46" fillId="0" borderId="0">
      <alignment horizontal="left"/>
    </xf>
    <xf numFmtId="0" fontId="107" fillId="0" borderId="0" applyNumberFormat="0" applyFill="0" applyBorder="0" applyAlignment="0" applyProtection="0"/>
    <xf numFmtId="172" fontId="99" fillId="0" borderId="0"/>
    <xf numFmtId="0" fontId="108" fillId="0" borderId="0" applyNumberFormat="0" applyFill="0" applyBorder="0" applyAlignment="0" applyProtection="0"/>
    <xf numFmtId="0" fontId="109" fillId="0" borderId="36" applyNumberFormat="0" applyFill="0" applyAlignment="0" applyProtection="0"/>
    <xf numFmtId="0" fontId="109" fillId="0" borderId="36"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04" fontId="111" fillId="0" borderId="0" applyFont="0" applyFill="0" applyBorder="0" applyAlignment="0" applyProtection="0"/>
    <xf numFmtId="0" fontId="29" fillId="0" borderId="0" applyFont="0" applyFill="0" applyBorder="0" applyAlignment="0" applyProtection="0"/>
    <xf numFmtId="205" fontId="112" fillId="0" borderId="0"/>
    <xf numFmtId="0" fontId="113" fillId="0" borderId="0"/>
    <xf numFmtId="206" fontId="114" fillId="0" borderId="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7" fontId="55"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199" fontId="98" fillId="0" borderId="0" applyFill="0" applyAlignment="0"/>
    <xf numFmtId="164" fontId="98" fillId="0" borderId="0" applyFill="0" applyAlignment="0"/>
    <xf numFmtId="208" fontId="55" fillId="0" borderId="0" applyFill="0" applyAlignment="0"/>
    <xf numFmtId="209" fontId="55" fillId="0" borderId="0" applyFill="0" applyAlignment="0"/>
    <xf numFmtId="207" fontId="55" fillId="0" borderId="0" applyFill="0" applyAlignment="0"/>
    <xf numFmtId="210" fontId="55" fillId="0" borderId="0" applyFill="0" applyAlignment="0"/>
    <xf numFmtId="199" fontId="98" fillId="0" borderId="0" applyFill="0" applyAlignment="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0"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168" fontId="39" fillId="0" borderId="0"/>
    <xf numFmtId="0"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168" fontId="118" fillId="95" borderId="42" applyNumberFormat="0" applyAlignment="0" applyProtection="0"/>
    <xf numFmtId="0" fontId="117" fillId="57"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0" fontId="117" fillId="57"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39" fillId="0" borderId="0"/>
    <xf numFmtId="0" fontId="116" fillId="94" borderId="41"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0" fontId="117" fillId="57" borderId="42" applyNumberFormat="0" applyAlignment="0" applyProtection="0"/>
    <xf numFmtId="196" fontId="119" fillId="96" borderId="43">
      <alignment vertical="center"/>
    </xf>
    <xf numFmtId="196" fontId="119" fillId="96" borderId="43">
      <alignment vertical="center"/>
    </xf>
    <xf numFmtId="196" fontId="119" fillId="96" borderId="43">
      <alignment vertical="center"/>
    </xf>
    <xf numFmtId="168" fontId="39" fillId="0" borderId="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1" fontId="120" fillId="0" borderId="0"/>
    <xf numFmtId="211" fontId="37" fillId="0" borderId="0" applyFont="0" applyFill="0" applyBorder="0" applyAlignment="0" applyProtection="0"/>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0" fontId="122" fillId="84" borderId="44" applyNumberFormat="0" applyAlignment="0" applyProtection="0"/>
    <xf numFmtId="168" fontId="122" fillId="84" borderId="44" applyNumberFormat="0" applyAlignment="0" applyProtection="0"/>
    <xf numFmtId="168" fontId="31" fillId="0" borderId="0"/>
    <xf numFmtId="168" fontId="122" fillId="84" borderId="44" applyNumberFormat="0" applyAlignment="0" applyProtection="0"/>
    <xf numFmtId="168" fontId="39" fillId="0" borderId="0"/>
    <xf numFmtId="168" fontId="31" fillId="0" borderId="0"/>
    <xf numFmtId="168" fontId="122" fillId="85" borderId="44" applyNumberFormat="0" applyAlignment="0" applyProtection="0"/>
    <xf numFmtId="168" fontId="39" fillId="0" borderId="0"/>
    <xf numFmtId="168" fontId="39" fillId="0" borderId="0"/>
    <xf numFmtId="0" fontId="123" fillId="99" borderId="45" applyFont="0" applyFill="0" applyBorder="0"/>
    <xf numFmtId="0" fontId="123" fillId="99" borderId="45" applyFont="0" applyFill="0" applyBorder="0"/>
    <xf numFmtId="0" fontId="123" fillId="99" borderId="45" applyFont="0" applyFill="0" applyBorder="0"/>
    <xf numFmtId="0" fontId="123" fillId="99" borderId="45" applyFont="0" applyFill="0" applyBorder="0"/>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69" fillId="0" borderId="0">
      <alignment horizontal="center" wrapText="1"/>
      <protection hidden="1"/>
    </xf>
    <xf numFmtId="0" fontId="109" fillId="0" borderId="0" applyNumberFormat="0" applyFill="0" applyBorder="0" applyProtection="0">
      <alignment horizontal="center" vertical="center"/>
    </xf>
    <xf numFmtId="0" fontId="124" fillId="0" borderId="0">
      <alignment horizontal="right"/>
    </xf>
    <xf numFmtId="212" fontId="125" fillId="0" borderId="0"/>
    <xf numFmtId="212" fontId="125" fillId="0" borderId="0"/>
    <xf numFmtId="212" fontId="125" fillId="0" borderId="0"/>
    <xf numFmtId="212" fontId="125" fillId="0" borderId="0"/>
    <xf numFmtId="212" fontId="125" fillId="0" borderId="0"/>
    <xf numFmtId="212" fontId="125" fillId="0" borderId="0"/>
    <xf numFmtId="212" fontId="125" fillId="0" borderId="0"/>
    <xf numFmtId="212" fontId="125" fillId="0" borderId="0"/>
    <xf numFmtId="213" fontId="126" fillId="0" borderId="0" applyFont="0" applyFill="0" applyBorder="0" applyAlignment="0" applyProtection="0"/>
    <xf numFmtId="207" fontId="30" fillId="0" borderId="0" applyFont="0" applyFill="0" applyAlignment="0" applyProtection="0"/>
    <xf numFmtId="0" fontId="127" fillId="0" borderId="0" applyFont="0" applyFill="0" applyBorder="0" applyAlignment="0" applyProtection="0"/>
    <xf numFmtId="214" fontId="128" fillId="0" borderId="0" applyFont="0" applyFill="0" applyBorder="0" applyProtection="0">
      <alignment horizontal="right"/>
    </xf>
    <xf numFmtId="215"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16" fontId="39" fillId="0" borderId="0" applyFont="0" applyFill="0" applyBorder="0" applyAlignment="0" applyProtection="0"/>
    <xf numFmtId="216" fontId="39" fillId="0" borderId="0" applyFont="0" applyFill="0" applyBorder="0" applyAlignment="0" applyProtection="0"/>
    <xf numFmtId="216" fontId="55" fillId="0" borderId="0" applyFont="0" applyFill="0" applyBorder="0" applyAlignment="0" applyProtection="0"/>
    <xf numFmtId="175" fontId="130" fillId="0" borderId="0" applyFont="0" applyFill="0" applyBorder="0" applyAlignment="0" applyProtection="0"/>
    <xf numFmtId="217" fontId="55" fillId="0" borderId="0" applyFont="0" applyFill="0" applyBorder="0" applyAlignment="0" applyProtection="0"/>
    <xf numFmtId="3" fontId="131" fillId="0" borderId="0" applyFont="0" applyFill="0" applyBorder="0" applyAlignment="0" applyProtection="0"/>
    <xf numFmtId="0" fontId="132" fillId="0" borderId="0"/>
    <xf numFmtId="0" fontId="45" fillId="0" borderId="0"/>
    <xf numFmtId="3" fontId="131" fillId="0" borderId="0" applyFont="0" applyFill="0" applyBorder="0" applyAlignment="0" applyProtection="0"/>
    <xf numFmtId="168" fontId="31" fillId="0" borderId="0"/>
    <xf numFmtId="3" fontId="133" fillId="0" borderId="0" applyFont="0" applyFill="0" applyBorder="0" applyAlignment="0" applyProtection="0"/>
    <xf numFmtId="168" fontId="39" fillId="0" borderId="0"/>
    <xf numFmtId="0" fontId="132" fillId="0" borderId="0"/>
    <xf numFmtId="0" fontId="45" fillId="0" borderId="0"/>
    <xf numFmtId="218" fontId="134" fillId="38" borderId="0">
      <alignment horizontal="left"/>
    </xf>
    <xf numFmtId="0" fontId="135" fillId="0" borderId="0"/>
    <xf numFmtId="199" fontId="136" fillId="0" borderId="0" applyFill="0" applyBorder="0">
      <alignment horizontal="left"/>
    </xf>
    <xf numFmtId="195" fontId="137" fillId="0" borderId="47" applyNumberFormat="0" applyFill="0" applyBorder="0" applyAlignment="0" applyProtection="0"/>
    <xf numFmtId="195" fontId="137" fillId="0" borderId="47" applyNumberFormat="0" applyFill="0" applyBorder="0" applyAlignment="0" applyProtection="0"/>
    <xf numFmtId="195" fontId="137" fillId="0" borderId="47" applyNumberFormat="0" applyFill="0" applyBorder="0" applyAlignment="0" applyProtection="0"/>
    <xf numFmtId="186" fontId="138" fillId="0" borderId="0"/>
    <xf numFmtId="219" fontId="138" fillId="0" borderId="0"/>
    <xf numFmtId="220" fontId="138" fillId="0" borderId="0"/>
    <xf numFmtId="221" fontId="64" fillId="0" borderId="0" applyFill="0" applyBorder="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32" applyFill="0" applyProtection="0"/>
    <xf numFmtId="221" fontId="48" fillId="0" borderId="0" applyFill="0" applyBorder="0" applyProtection="0"/>
    <xf numFmtId="199" fontId="139" fillId="93" borderId="38"/>
    <xf numFmtId="168" fontId="31" fillId="0" borderId="0"/>
    <xf numFmtId="222" fontId="69" fillId="0" borderId="0" applyFill="0" applyBorder="0">
      <alignment horizontal="right"/>
      <protection locked="0"/>
    </xf>
    <xf numFmtId="223" fontId="69" fillId="0" borderId="0" applyFont="0" applyFill="0" applyBorder="0" applyAlignment="0" applyProtection="0"/>
    <xf numFmtId="223" fontId="69" fillId="0" borderId="0" applyFont="0" applyFill="0" applyBorder="0" applyAlignment="0" applyProtection="0"/>
    <xf numFmtId="168" fontId="31" fillId="0" borderId="0"/>
    <xf numFmtId="223" fontId="69" fillId="0" borderId="0" applyFont="0" applyFill="0" applyBorder="0" applyAlignment="0" applyProtection="0"/>
    <xf numFmtId="168" fontId="39" fillId="0" borderId="0"/>
    <xf numFmtId="199" fontId="30" fillId="0" borderId="0" applyFont="0" applyFill="0" applyAlignment="0" applyProtection="0"/>
    <xf numFmtId="224" fontId="36" fillId="0" borderId="0" applyFont="0" applyFill="0" applyBorder="0" applyAlignment="0" applyProtection="0"/>
    <xf numFmtId="225" fontId="128" fillId="0" borderId="0" applyFont="0" applyFill="0" applyBorder="0" applyProtection="0">
      <alignment horizontal="right"/>
    </xf>
    <xf numFmtId="226"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9" fillId="0" borderId="49" applyFont="0" applyFill="0" applyBorder="0"/>
    <xf numFmtId="37" fontId="140" fillId="0" borderId="49" applyFont="0" applyFill="0" applyBorder="0">
      <protection locked="0"/>
    </xf>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0" fillId="0" borderId="49" applyFill="0" applyBorder="0">
      <protection locked="0"/>
    </xf>
    <xf numFmtId="227" fontId="55" fillId="0" borderId="0" applyFont="0" applyFill="0" applyBorder="0" applyAlignment="0" applyProtection="0"/>
    <xf numFmtId="228" fontId="131" fillId="0" borderId="0" applyFont="0" applyFill="0" applyBorder="0" applyAlignment="0" applyProtection="0"/>
    <xf numFmtId="228" fontId="131" fillId="0" borderId="0" applyFont="0" applyFill="0" applyBorder="0" applyAlignment="0" applyProtection="0"/>
    <xf numFmtId="168" fontId="31" fillId="0" borderId="0"/>
    <xf numFmtId="168" fontId="39" fillId="0" borderId="0"/>
    <xf numFmtId="0" fontId="69" fillId="0" borderId="0" applyFont="0" applyFill="0" applyBorder="0" applyAlignment="0">
      <protection locked="0"/>
    </xf>
    <xf numFmtId="0" fontId="114" fillId="38" borderId="50" applyNumberFormat="0" applyFont="0" applyBorder="0" applyAlignment="0" applyProtection="0"/>
    <xf numFmtId="0" fontId="31" fillId="0" borderId="0"/>
    <xf numFmtId="0" fontId="31" fillId="0" borderId="0"/>
    <xf numFmtId="0" fontId="31" fillId="0" borderId="0"/>
    <xf numFmtId="0" fontId="31" fillId="0" borderId="0"/>
    <xf numFmtId="0" fontId="31" fillId="0" borderId="0"/>
    <xf numFmtId="0" fontId="29" fillId="0" borderId="0" applyFont="0" applyFill="0" applyBorder="0" applyAlignment="0" applyProtection="0"/>
    <xf numFmtId="0" fontId="53" fillId="89" borderId="0"/>
    <xf numFmtId="0" fontId="102" fillId="100" borderId="0"/>
    <xf numFmtId="0" fontId="131" fillId="0" borderId="0" applyFont="0" applyFill="0" applyBorder="0" applyAlignment="0" applyProtection="0"/>
    <xf numFmtId="168" fontId="131" fillId="0" borderId="0" applyFont="0" applyFill="0" applyBorder="0" applyAlignment="0" applyProtection="0"/>
    <xf numFmtId="168" fontId="31" fillId="0" borderId="0"/>
    <xf numFmtId="168" fontId="131" fillId="0" borderId="0" applyFont="0" applyFill="0" applyBorder="0" applyAlignment="0" applyProtection="0"/>
    <xf numFmtId="0" fontId="129" fillId="0" borderId="0" applyFont="0" applyFill="0" applyBorder="0" applyAlignment="0" applyProtection="0"/>
    <xf numFmtId="15" fontId="110" fillId="0" borderId="51" applyFont="0" applyFill="0" applyBorder="0" applyAlignment="0">
      <alignment horizontal="centerContinuous"/>
    </xf>
    <xf numFmtId="15" fontId="110" fillId="0" borderId="51" applyFont="0" applyFill="0" applyBorder="0" applyAlignment="0">
      <alignment horizontal="centerContinuous"/>
    </xf>
    <xf numFmtId="15" fontId="110" fillId="0" borderId="51" applyFont="0" applyFill="0" applyBorder="0" applyAlignment="0">
      <alignment horizontal="centerContinuous"/>
    </xf>
    <xf numFmtId="229" fontId="110" fillId="0" borderId="51" applyFont="0" applyFill="0" applyBorder="0" applyAlignment="0">
      <alignment horizontal="centerContinuous"/>
    </xf>
    <xf numFmtId="229" fontId="110" fillId="0" borderId="51" applyFont="0" applyFill="0" applyBorder="0" applyAlignment="0">
      <alignment horizontal="centerContinuous"/>
    </xf>
    <xf numFmtId="229" fontId="110" fillId="0" borderId="51" applyFont="0" applyFill="0" applyBorder="0" applyAlignment="0">
      <alignment horizontal="centerContinuous"/>
    </xf>
    <xf numFmtId="14" fontId="50" fillId="0" borderId="0" applyFill="0" applyAlignment="0"/>
    <xf numFmtId="230" fontId="99" fillId="0" borderId="0" applyFill="0" applyBorder="0" applyProtection="0"/>
    <xf numFmtId="14" fontId="99" fillId="0" borderId="0" applyFill="0" applyBorder="0" applyProtection="0"/>
    <xf numFmtId="14" fontId="142" fillId="0" borderId="0"/>
    <xf numFmtId="14" fontId="114" fillId="0" borderId="52">
      <alignment horizontal="center" vertical="center"/>
    </xf>
    <xf numFmtId="14" fontId="114" fillId="0" borderId="52">
      <alignment horizontal="center" vertical="center"/>
    </xf>
    <xf numFmtId="17" fontId="31" fillId="35" borderId="28">
      <alignment horizontal="center"/>
    </xf>
    <xf numFmtId="14" fontId="79" fillId="0" borderId="0">
      <alignment vertical="top"/>
    </xf>
    <xf numFmtId="168" fontId="31" fillId="0" borderId="0"/>
    <xf numFmtId="14" fontId="143" fillId="0" borderId="0">
      <alignment vertical="top"/>
    </xf>
    <xf numFmtId="168" fontId="39" fillId="0" borderId="0"/>
    <xf numFmtId="231" fontId="31" fillId="0" borderId="0" applyFont="0" applyFill="0" applyBorder="0" applyAlignment="0" applyProtection="0">
      <alignment wrapText="1"/>
    </xf>
    <xf numFmtId="232" fontId="64" fillId="0" borderId="0" applyFill="0" applyBorder="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32" applyFill="0" applyProtection="0"/>
    <xf numFmtId="232" fontId="48" fillId="0" borderId="0" applyFill="0" applyBorder="0" applyProtection="0"/>
    <xf numFmtId="38" fontId="48" fillId="0" borderId="0" applyFont="0" applyFill="0" applyBorder="0" applyAlignment="0" applyProtection="0"/>
    <xf numFmtId="0" fontId="46" fillId="0" borderId="0" applyNumberFormat="0" applyFill="0" applyBorder="0" applyAlignment="0" applyProtection="0"/>
    <xf numFmtId="168" fontId="31" fillId="0" borderId="0"/>
    <xf numFmtId="168" fontId="39" fillId="0" borderId="0"/>
    <xf numFmtId="233" fontId="55" fillId="0" borderId="53">
      <alignment vertical="center"/>
    </xf>
    <xf numFmtId="234" fontId="100" fillId="101" borderId="0" applyNumberFormat="0" applyBorder="0" applyAlignment="0" applyProtection="0"/>
    <xf numFmtId="171" fontId="31" fillId="0" borderId="0" applyFont="0" applyFill="0" applyBorder="0" applyAlignment="0" applyProtection="0"/>
    <xf numFmtId="235" fontId="31" fillId="0" borderId="0" applyFont="0" applyFill="0" applyBorder="0" applyAlignment="0" applyProtection="0"/>
    <xf numFmtId="0" fontId="44" fillId="0" borderId="0">
      <protection locked="0"/>
    </xf>
    <xf numFmtId="236" fontId="144" fillId="0" borderId="0">
      <alignment horizontal="left"/>
    </xf>
    <xf numFmtId="237" fontId="145" fillId="0" borderId="0"/>
    <xf numFmtId="4" fontId="114" fillId="0" borderId="52">
      <alignment vertical="center"/>
    </xf>
    <xf numFmtId="4" fontId="114" fillId="0" borderId="52">
      <alignment vertical="center"/>
    </xf>
    <xf numFmtId="4" fontId="110" fillId="0" borderId="0">
      <alignment vertical="center"/>
    </xf>
    <xf numFmtId="238" fontId="146" fillId="0" borderId="0"/>
    <xf numFmtId="239" fontId="36" fillId="0" borderId="0" applyFont="0" applyFill="0" applyBorder="0" applyAlignment="0" applyProtection="0"/>
    <xf numFmtId="199" fontId="147" fillId="0" borderId="0">
      <alignment horizontal="center"/>
    </xf>
    <xf numFmtId="0" fontId="129" fillId="0" borderId="54" applyNumberFormat="0" applyFont="0" applyFill="0" applyAlignment="0" applyProtection="0"/>
    <xf numFmtId="0" fontId="148" fillId="0" borderId="0" applyFill="0" applyBorder="0" applyAlignment="0" applyProtection="0"/>
    <xf numFmtId="38" fontId="69" fillId="0" borderId="0" applyFont="0" applyFill="0" applyBorder="0" applyAlignment="0" applyProtection="0"/>
    <xf numFmtId="0" fontId="149" fillId="0" borderId="0" applyFont="0" applyFill="0" applyBorder="0" applyAlignment="0" applyProtection="0"/>
    <xf numFmtId="0" fontId="108" fillId="0" borderId="0" applyNumberFormat="0" applyFill="0" applyBorder="0" applyAlignment="0" applyProtection="0"/>
    <xf numFmtId="3" fontId="31" fillId="0" borderId="13"/>
    <xf numFmtId="3" fontId="31" fillId="0" borderId="13"/>
    <xf numFmtId="3" fontId="31" fillId="0" borderId="13"/>
    <xf numFmtId="3" fontId="31" fillId="0" borderId="13"/>
    <xf numFmtId="3" fontId="31" fillId="0" borderId="13"/>
    <xf numFmtId="3" fontId="31" fillId="0" borderId="13"/>
    <xf numFmtId="3" fontId="31" fillId="0" borderId="13"/>
    <xf numFmtId="3" fontId="31" fillId="0" borderId="13"/>
    <xf numFmtId="38" fontId="55" fillId="0" borderId="0">
      <alignment vertical="top"/>
    </xf>
    <xf numFmtId="168" fontId="31" fillId="0" borderId="0"/>
    <xf numFmtId="174" fontId="150" fillId="0" borderId="0">
      <alignment vertical="top"/>
    </xf>
    <xf numFmtId="168" fontId="39" fillId="0" borderId="0"/>
    <xf numFmtId="0" fontId="151" fillId="102" borderId="0" applyNumberFormat="0" applyBorder="0" applyAlignment="0" applyProtection="0"/>
    <xf numFmtId="168" fontId="151" fillId="102" borderId="0" applyNumberFormat="0" applyBorder="0" applyAlignment="0" applyProtection="0"/>
    <xf numFmtId="168" fontId="31" fillId="0" borderId="0"/>
    <xf numFmtId="168" fontId="39" fillId="0" borderId="0"/>
    <xf numFmtId="168" fontId="31" fillId="0" borderId="0"/>
    <xf numFmtId="168" fontId="39" fillId="0" borderId="0"/>
    <xf numFmtId="0" fontId="151" fillId="103" borderId="0" applyNumberFormat="0" applyBorder="0" applyAlignment="0" applyProtection="0"/>
    <xf numFmtId="168" fontId="151" fillId="103" borderId="0" applyNumberFormat="0" applyBorder="0" applyAlignment="0" applyProtection="0"/>
    <xf numFmtId="168" fontId="31" fillId="0" borderId="0"/>
    <xf numFmtId="168" fontId="39" fillId="0" borderId="0"/>
    <xf numFmtId="168" fontId="31" fillId="0" borderId="0"/>
    <xf numFmtId="168" fontId="39" fillId="0" borderId="0"/>
    <xf numFmtId="0" fontId="151" fillId="104" borderId="0" applyNumberFormat="0" applyBorder="0" applyAlignment="0" applyProtection="0"/>
    <xf numFmtId="168" fontId="31" fillId="0" borderId="0"/>
    <xf numFmtId="168" fontId="39" fillId="0" borderId="0"/>
    <xf numFmtId="0" fontId="62" fillId="0" borderId="0">
      <protection locked="0"/>
    </xf>
    <xf numFmtId="0" fontId="62" fillId="0" borderId="0">
      <protection locked="0"/>
    </xf>
    <xf numFmtId="207" fontId="55" fillId="0" borderId="0" applyFill="0" applyAlignment="0"/>
    <xf numFmtId="199" fontId="98" fillId="0" borderId="0" applyFill="0" applyAlignment="0"/>
    <xf numFmtId="207" fontId="55" fillId="0" borderId="0" applyFill="0" applyAlignment="0"/>
    <xf numFmtId="210" fontId="55" fillId="0" borderId="0" applyFill="0" applyAlignment="0"/>
    <xf numFmtId="199" fontId="98" fillId="0" borderId="0" applyFill="0" applyAlignment="0"/>
    <xf numFmtId="0" fontId="100" fillId="105" borderId="0" applyNumberFormat="0">
      <alignment horizontal="left"/>
      <protection locked="0"/>
    </xf>
    <xf numFmtId="240" fontId="29" fillId="0" borderId="0" applyFont="0" applyFill="0" applyBorder="0" applyAlignment="0" applyProtection="0"/>
    <xf numFmtId="168" fontId="31" fillId="0" borderId="0"/>
    <xf numFmtId="168" fontId="152"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41" fontId="153" fillId="0" borderId="0" applyBorder="0" applyProtection="0"/>
    <xf numFmtId="168" fontId="32" fillId="0" borderId="0">
      <alignment horizontal="left"/>
    </xf>
    <xf numFmtId="168" fontId="39" fillId="0" borderId="0"/>
    <xf numFmtId="0" fontId="154" fillId="0" borderId="0" applyNumberFormat="0" applyFill="0" applyBorder="0" applyAlignment="0" applyProtection="0"/>
    <xf numFmtId="168" fontId="154" fillId="0" borderId="0" applyNumberFormat="0" applyFill="0" applyBorder="0" applyAlignment="0" applyProtection="0"/>
    <xf numFmtId="168" fontId="31" fillId="0" borderId="0"/>
    <xf numFmtId="168" fontId="39" fillId="0" borderId="0"/>
    <xf numFmtId="168" fontId="31" fillId="0" borderId="0"/>
    <xf numFmtId="168" fontId="39" fillId="0" borderId="0"/>
    <xf numFmtId="242" fontId="31" fillId="0" borderId="0" applyFont="0" applyFill="0" applyBorder="0" applyAlignment="0" applyProtection="0"/>
    <xf numFmtId="243" fontId="31" fillId="0" borderId="0" applyFont="0" applyFill="0" applyBorder="0" applyAlignment="0" applyProtection="0"/>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244" fontId="37" fillId="0" borderId="0" applyFont="0" applyFill="0" applyBorder="0" applyAlignment="0" applyProtection="0"/>
    <xf numFmtId="0" fontId="44" fillId="0" borderId="0">
      <protection locked="0"/>
    </xf>
    <xf numFmtId="0" fontId="44" fillId="0" borderId="0">
      <protection locked="0"/>
    </xf>
    <xf numFmtId="2" fontId="131" fillId="0" borderId="0" applyFont="0" applyFill="0" applyBorder="0" applyAlignment="0" applyProtection="0"/>
    <xf numFmtId="2" fontId="131" fillId="0" borderId="0" applyFont="0" applyFill="0" applyBorder="0" applyAlignment="0" applyProtection="0"/>
    <xf numFmtId="168" fontId="31" fillId="0" borderId="0"/>
    <xf numFmtId="168" fontId="39" fillId="0" borderId="0"/>
    <xf numFmtId="0" fontId="31" fillId="0" borderId="0"/>
    <xf numFmtId="0" fontId="155" fillId="0" borderId="0" applyNumberFormat="0" applyFill="0" applyBorder="0" applyAlignment="0" applyProtection="0">
      <alignment vertical="top"/>
      <protection locked="0"/>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0" fontId="156" fillId="0" borderId="0" applyFill="0" applyBorder="0" applyProtection="0">
      <alignment horizontal="left"/>
    </xf>
    <xf numFmtId="0" fontId="31" fillId="0" borderId="0" applyNumberFormat="0" applyFont="0">
      <alignment wrapText="1"/>
    </xf>
    <xf numFmtId="0" fontId="157" fillId="106" borderId="28" applyNumberFormat="0" applyBorder="0">
      <alignment horizontal="left"/>
    </xf>
    <xf numFmtId="234" fontId="140" fillId="0" borderId="0" applyNumberFormat="0" applyFill="0" applyBorder="0" applyAlignment="0" applyProtection="0"/>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205" fontId="46" fillId="108" borderId="13" applyBorder="0">
      <alignment horizontal="center" vertical="center"/>
    </xf>
    <xf numFmtId="246" fontId="159" fillId="0" borderId="0" applyFill="0" applyBorder="0" applyAlignment="0" applyProtection="0"/>
    <xf numFmtId="247" fontId="79" fillId="0" borderId="0" applyFill="0" applyBorder="0" applyAlignment="0" applyProtection="0"/>
    <xf numFmtId="0" fontId="86" fillId="82" borderId="0" applyNumberFormat="0" applyBorder="0" applyAlignment="0" applyProtection="0"/>
    <xf numFmtId="168" fontId="86" fillId="82" borderId="0" applyNumberFormat="0" applyBorder="0" applyAlignment="0" applyProtection="0"/>
    <xf numFmtId="168" fontId="31" fillId="0" borderId="0"/>
    <xf numFmtId="168" fontId="39" fillId="0" borderId="0"/>
    <xf numFmtId="168" fontId="31" fillId="0" borderId="0"/>
    <xf numFmtId="168" fontId="39" fillId="0" borderId="0"/>
    <xf numFmtId="235" fontId="160" fillId="0" borderId="0" applyNumberFormat="0" applyFill="0" applyBorder="0" applyAlignment="0" applyProtection="0">
      <alignment horizontal="center"/>
    </xf>
    <xf numFmtId="38" fontId="112" fillId="35" borderId="0" applyNumberFormat="0" applyBorder="0" applyAlignment="0" applyProtection="0"/>
    <xf numFmtId="38" fontId="32" fillId="35" borderId="0" applyNumberFormat="0" applyBorder="0" applyAlignment="0" applyProtection="0"/>
    <xf numFmtId="38" fontId="32" fillId="35" borderId="0" applyNumberFormat="0" applyBorder="0" applyAlignment="0" applyProtection="0"/>
    <xf numFmtId="1" fontId="161" fillId="0" borderId="0" applyNumberFormat="0" applyAlignment="0">
      <alignment vertical="top"/>
    </xf>
    <xf numFmtId="0" fontId="162" fillId="0" borderId="0" applyNumberFormat="0">
      <alignment horizontal="right"/>
    </xf>
    <xf numFmtId="0" fontId="163" fillId="0" borderId="0" applyNumberFormat="0">
      <alignment horizontal="right"/>
    </xf>
    <xf numFmtId="0" fontId="163" fillId="0" borderId="0" applyNumberFormat="0">
      <alignment horizontal="left"/>
    </xf>
    <xf numFmtId="0" fontId="162" fillId="0" borderId="0" applyNumberFormat="0">
      <alignment horizontal="left"/>
    </xf>
    <xf numFmtId="0" fontId="164" fillId="0" borderId="0" applyNumberFormat="0">
      <alignment horizontal="left" vertical="top"/>
    </xf>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72" fontId="165" fillId="0" borderId="0">
      <alignment vertical="center"/>
    </xf>
    <xf numFmtId="0" fontId="129" fillId="0" borderId="0" applyFont="0" applyFill="0" applyBorder="0" applyAlignment="0" applyProtection="0">
      <alignment horizontal="right"/>
    </xf>
    <xf numFmtId="172" fontId="166" fillId="36" borderId="0" applyNumberFormat="0" applyFont="0" applyAlignment="0"/>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8" fillId="0" borderId="0"/>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168" fontId="39" fillId="0" borderId="0"/>
    <xf numFmtId="177" fontId="55" fillId="0" borderId="0">
      <alignment vertical="top"/>
    </xf>
    <xf numFmtId="0" fontId="170" fillId="0" borderId="0" applyNumberFormat="0" applyFill="0" applyBorder="0" applyAlignment="0" applyProtection="0"/>
    <xf numFmtId="38" fontId="171" fillId="0" borderId="0"/>
    <xf numFmtId="168" fontId="31" fillId="0" borderId="0"/>
    <xf numFmtId="168" fontId="172" fillId="0" borderId="56" applyNumberFormat="0" applyFill="0" applyAlignment="0" applyProtection="0"/>
    <xf numFmtId="168" fontId="39" fillId="0" borderId="0"/>
    <xf numFmtId="0" fontId="173" fillId="0" borderId="0" applyNumberFormat="0" applyFill="0" applyBorder="0" applyAlignment="0" applyProtection="0"/>
    <xf numFmtId="38" fontId="174" fillId="0" borderId="0">
      <alignment horizontal="left"/>
    </xf>
    <xf numFmtId="168" fontId="31" fillId="0" borderId="0"/>
    <xf numFmtId="168" fontId="175" fillId="0" borderId="57" applyNumberFormat="0" applyFill="0" applyAlignment="0" applyProtection="0"/>
    <xf numFmtId="168" fontId="39" fillId="0" borderId="0"/>
    <xf numFmtId="0" fontId="176" fillId="0" borderId="58" applyNumberFormat="0" applyFill="0" applyAlignment="0" applyProtection="0"/>
    <xf numFmtId="0" fontId="177" fillId="0" borderId="0" applyProtection="0">
      <alignment horizontal="left"/>
    </xf>
    <xf numFmtId="168" fontId="31" fillId="0" borderId="0"/>
    <xf numFmtId="168" fontId="39" fillId="0" borderId="0"/>
    <xf numFmtId="168" fontId="31" fillId="0" borderId="0"/>
    <xf numFmtId="168" fontId="39" fillId="0" borderId="0"/>
    <xf numFmtId="0" fontId="176" fillId="0" borderId="0" applyNumberFormat="0" applyFill="0" applyBorder="0" applyAlignment="0" applyProtection="0"/>
    <xf numFmtId="168" fontId="31" fillId="0" borderId="0"/>
    <xf numFmtId="168" fontId="39" fillId="0" borderId="0"/>
    <xf numFmtId="168" fontId="31" fillId="0" borderId="0"/>
    <xf numFmtId="168" fontId="178" fillId="0" borderId="0">
      <alignment vertical="top"/>
    </xf>
    <xf numFmtId="0" fontId="179" fillId="0" borderId="0">
      <alignment horizontal="center"/>
    </xf>
    <xf numFmtId="0" fontId="180" fillId="0" borderId="0"/>
    <xf numFmtId="0" fontId="180" fillId="0" borderId="0"/>
    <xf numFmtId="0" fontId="180" fillId="0" borderId="0"/>
    <xf numFmtId="38" fontId="55" fillId="0" borderId="0">
      <alignment vertical="top"/>
    </xf>
    <xf numFmtId="168" fontId="31" fillId="0" borderId="0"/>
    <xf numFmtId="174" fontId="181" fillId="0" borderId="0">
      <alignment vertical="top"/>
    </xf>
    <xf numFmtId="168" fontId="39" fillId="0" borderId="0"/>
    <xf numFmtId="0" fontId="182" fillId="0" borderId="0"/>
    <xf numFmtId="0" fontId="126" fillId="0" borderId="0"/>
    <xf numFmtId="0" fontId="119" fillId="0" borderId="0"/>
    <xf numFmtId="0" fontId="147" fillId="0" borderId="0"/>
    <xf numFmtId="0" fontId="183" fillId="0" borderId="59" applyNumberFormat="0" applyFill="0" applyBorder="0" applyAlignment="0" applyProtection="0">
      <alignment horizontal="left"/>
    </xf>
    <xf numFmtId="0" fontId="184" fillId="109" borderId="0"/>
    <xf numFmtId="0" fontId="185" fillId="110" borderId="0"/>
    <xf numFmtId="0" fontId="185" fillId="110" borderId="0"/>
    <xf numFmtId="0" fontId="152" fillId="0" borderId="0"/>
    <xf numFmtId="0" fontId="31" fillId="0" borderId="0"/>
    <xf numFmtId="0" fontId="31" fillId="0" borderId="0"/>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86" fillId="0" borderId="0"/>
    <xf numFmtId="0" fontId="100" fillId="111" borderId="43">
      <alignment horizontal="center" vertical="center" wrapText="1"/>
      <protection locked="0"/>
    </xf>
    <xf numFmtId="168" fontId="100" fillId="111" borderId="43">
      <alignment horizontal="center" vertical="center" wrapText="1"/>
      <protection locked="0"/>
    </xf>
    <xf numFmtId="168" fontId="100" fillId="111" borderId="43">
      <alignment horizontal="center" vertical="center" wrapText="1"/>
      <protection locked="0"/>
    </xf>
    <xf numFmtId="0" fontId="100" fillId="111" borderId="43">
      <alignment horizontal="center" vertical="center" wrapText="1"/>
      <protection locked="0"/>
    </xf>
    <xf numFmtId="175" fontId="187" fillId="39" borderId="0" applyNumberFormat="0" applyBorder="0" applyAlignment="0" applyProtection="0">
      <protection locked="0"/>
    </xf>
    <xf numFmtId="175" fontId="187" fillId="39" borderId="0" applyNumberFormat="0" applyBorder="0" applyAlignment="0" applyProtection="0">
      <protection locked="0"/>
    </xf>
    <xf numFmtId="0" fontId="31" fillId="0" borderId="0">
      <alignment horizontal="center"/>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0" fontId="189" fillId="0" borderId="0" applyFont="0" applyFill="0" applyBorder="0" applyAlignment="0" applyProtection="0"/>
    <xf numFmtId="0" fontId="69" fillId="0" borderId="0"/>
    <xf numFmtId="199" fontId="190" fillId="0" borderId="0"/>
    <xf numFmtId="0" fontId="31" fillId="0" borderId="0"/>
    <xf numFmtId="2" fontId="191" fillId="0" borderId="0"/>
    <xf numFmtId="2" fontId="192" fillId="0" borderId="0"/>
    <xf numFmtId="168" fontId="193" fillId="0" borderId="0" applyNumberFormat="0" applyFill="0" applyBorder="0" applyAlignment="0" applyProtection="0">
      <alignment vertical="top"/>
      <protection locked="0"/>
    </xf>
    <xf numFmtId="168" fontId="193" fillId="0" borderId="0" applyNumberFormat="0" applyFill="0" applyBorder="0" applyAlignment="0" applyProtection="0">
      <alignment vertical="top"/>
      <protection locked="0"/>
    </xf>
    <xf numFmtId="168" fontId="31" fillId="0" borderId="0"/>
    <xf numFmtId="234" fontId="37" fillId="38" borderId="43" applyNumberFormat="0" applyFont="0" applyAlignment="0">
      <protection locked="0"/>
    </xf>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32" fillId="112" borderId="43" applyNumberFormat="0" applyBorder="0" applyAlignment="0" applyProtection="0"/>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0" fontId="194" fillId="90" borderId="60" applyNumberFormat="0" applyAlignment="0" applyProtection="0"/>
    <xf numFmtId="0" fontId="194" fillId="90" borderId="60" applyNumberFormat="0" applyAlignment="0" applyProtection="0"/>
    <xf numFmtId="0" fontId="194" fillId="90" borderId="60"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0" fontId="195" fillId="50" borderId="61" applyNumberFormat="0" applyAlignment="0" applyProtection="0"/>
    <xf numFmtId="0" fontId="195" fillId="50" borderId="61" applyNumberFormat="0" applyAlignment="0" applyProtection="0"/>
    <xf numFmtId="0" fontId="195" fillId="50" borderId="61" applyNumberFormat="0" applyAlignment="0" applyProtection="0"/>
    <xf numFmtId="234" fontId="37" fillId="38" borderId="13" applyNumberFormat="0" applyFont="0" applyAlignment="0">
      <protection locked="0"/>
    </xf>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234" fontId="37" fillId="38" borderId="13" applyNumberFormat="0" applyFont="0" applyAlignment="0">
      <protection locked="0"/>
    </xf>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234" fontId="37" fillId="38" borderId="13" applyNumberFormat="0" applyFont="0" applyAlignment="0">
      <protection locked="0"/>
    </xf>
    <xf numFmtId="0" fontId="195" fillId="50" borderId="61" applyNumberFormat="0" applyAlignment="0" applyProtection="0"/>
    <xf numFmtId="168" fontId="39" fillId="0" borderId="0"/>
    <xf numFmtId="234" fontId="37" fillId="38" borderId="13" applyNumberFormat="0" applyFont="0" applyAlignment="0">
      <protection locked="0"/>
    </xf>
    <xf numFmtId="234" fontId="37" fillId="38" borderId="13" applyNumberFormat="0" applyFont="0" applyAlignment="0">
      <protection locked="0"/>
    </xf>
    <xf numFmtId="0" fontId="195" fillId="50" borderId="61" applyNumberFormat="0" applyAlignment="0" applyProtection="0"/>
    <xf numFmtId="0" fontId="195" fillId="5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5" fillId="5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39" fillId="0" borderId="0"/>
    <xf numFmtId="234" fontId="37" fillId="38" borderId="13" applyNumberFormat="0" applyFont="0" applyAlignment="0">
      <protection locked="0"/>
    </xf>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6" fillId="38" borderId="10" applyNumberFormat="0" applyBorder="0" applyAlignment="0">
      <alignment horizontal="center" vertical="center"/>
      <protection locked="0"/>
    </xf>
    <xf numFmtId="10" fontId="197" fillId="0" borderId="0">
      <protection locked="0"/>
    </xf>
    <xf numFmtId="248" fontId="198" fillId="0" borderId="0" applyFill="0" applyBorder="0" applyProtection="0"/>
    <xf numFmtId="249" fontId="198" fillId="0" borderId="0" applyFill="0" applyBorder="0" applyProtection="0"/>
    <xf numFmtId="250" fontId="198" fillId="0" borderId="0" applyFill="0" applyBorder="0" applyProtection="0"/>
    <xf numFmtId="205" fontId="46" fillId="113" borderId="13">
      <alignment horizontal="center" vertical="center"/>
      <protection locked="0"/>
    </xf>
    <xf numFmtId="0" fontId="140" fillId="0" borderId="0" applyNumberFormat="0" applyFill="0" applyBorder="0" applyAlignment="0">
      <protection locked="0"/>
    </xf>
    <xf numFmtId="15" fontId="197" fillId="0" borderId="0">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51" fontId="199" fillId="112" borderId="0" applyNumberFormat="0" applyFont="0" applyBorder="0" applyAlignment="0">
      <alignment horizontal="right"/>
      <protection locked="0"/>
    </xf>
    <xf numFmtId="174" fontId="33" fillId="0" borderId="0">
      <alignment vertical="top"/>
    </xf>
    <xf numFmtId="174" fontId="33" fillId="35" borderId="0">
      <alignment vertical="top"/>
    </xf>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252" fontId="33" fillId="36" borderId="0">
      <alignment vertical="top"/>
    </xf>
    <xf numFmtId="168" fontId="31" fillId="0" borderId="0"/>
    <xf numFmtId="168" fontId="39" fillId="0" borderId="0"/>
    <xf numFmtId="168" fontId="39" fillId="0" borderId="0"/>
    <xf numFmtId="0" fontId="197" fillId="0" borderId="0">
      <protection locked="0"/>
    </xf>
    <xf numFmtId="3" fontId="68" fillId="0" borderId="0"/>
    <xf numFmtId="253" fontId="200" fillId="0" borderId="62">
      <alignment horizontal="center"/>
    </xf>
    <xf numFmtId="254" fontId="201" fillId="0" borderId="63" applyFont="0" applyFill="0" applyBorder="0" applyAlignment="0" applyProtection="0"/>
    <xf numFmtId="0" fontId="202" fillId="0" borderId="0" applyNumberFormat="0" applyFill="0" applyBorder="0" applyAlignment="0" applyProtection="0">
      <alignment vertical="top"/>
      <protection locked="0"/>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166" fontId="204" fillId="0" borderId="0" applyFill="0" applyBorder="0" applyProtection="0">
      <alignment vertical="top"/>
    </xf>
    <xf numFmtId="255" fontId="69" fillId="0" borderId="0" applyFill="0" applyBorder="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3" fontId="206" fillId="115" borderId="64">
      <protection locked="0"/>
    </xf>
    <xf numFmtId="3" fontId="206" fillId="115" borderId="64">
      <protection locked="0"/>
    </xf>
    <xf numFmtId="3" fontId="206" fillId="115" borderId="64">
      <protection locked="0"/>
    </xf>
    <xf numFmtId="3" fontId="206" fillId="115" borderId="64">
      <protection locked="0"/>
    </xf>
    <xf numFmtId="3" fontId="206" fillId="115" borderId="64">
      <protection locked="0"/>
    </xf>
    <xf numFmtId="3" fontId="206" fillId="38" borderId="13">
      <protection locked="0"/>
    </xf>
    <xf numFmtId="3" fontId="206" fillId="38" borderId="13">
      <protection locked="0"/>
    </xf>
    <xf numFmtId="3" fontId="206" fillId="115" borderId="64">
      <protection locked="0"/>
    </xf>
    <xf numFmtId="3" fontId="206" fillId="38" borderId="13">
      <protection locked="0"/>
    </xf>
    <xf numFmtId="3" fontId="206" fillId="38" borderId="13">
      <protection locked="0"/>
    </xf>
    <xf numFmtId="3" fontId="206" fillId="38" borderId="13">
      <protection locked="0"/>
    </xf>
    <xf numFmtId="3" fontId="206" fillId="115" borderId="64">
      <protection locked="0"/>
    </xf>
    <xf numFmtId="3" fontId="206" fillId="115" borderId="64">
      <protection locked="0"/>
    </xf>
    <xf numFmtId="3" fontId="206" fillId="115" borderId="64">
      <protection locked="0"/>
    </xf>
    <xf numFmtId="3" fontId="206" fillId="115" borderId="64">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8" fillId="117" borderId="13">
      <alignment horizontal="left"/>
      <protection locked="0"/>
    </xf>
    <xf numFmtId="256" fontId="208" fillId="117" borderId="13">
      <alignment horizontal="left"/>
      <protection locked="0"/>
    </xf>
    <xf numFmtId="256" fontId="207" fillId="116" borderId="64">
      <alignment horizontal="left"/>
      <protection locked="0"/>
    </xf>
    <xf numFmtId="256" fontId="208" fillId="117" borderId="13">
      <alignment horizontal="left"/>
      <protection locked="0"/>
    </xf>
    <xf numFmtId="256" fontId="208" fillId="117" borderId="13">
      <alignment horizontal="left"/>
      <protection locked="0"/>
    </xf>
    <xf numFmtId="256" fontId="208" fillId="117" borderId="13">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7" fontId="207" fillId="116" borderId="64">
      <protection locked="0"/>
    </xf>
    <xf numFmtId="257" fontId="207" fillId="116" borderId="64">
      <protection locked="0"/>
    </xf>
    <xf numFmtId="257" fontId="207" fillId="116" borderId="64">
      <protection locked="0"/>
    </xf>
    <xf numFmtId="257" fontId="207" fillId="116" borderId="64">
      <protection locked="0"/>
    </xf>
    <xf numFmtId="257" fontId="207" fillId="116" borderId="64">
      <protection locked="0"/>
    </xf>
    <xf numFmtId="258" fontId="208" fillId="117" borderId="13">
      <protection locked="0"/>
    </xf>
    <xf numFmtId="258" fontId="208" fillId="117" borderId="13">
      <protection locked="0"/>
    </xf>
    <xf numFmtId="257" fontId="207" fillId="116" borderId="64">
      <protection locked="0"/>
    </xf>
    <xf numFmtId="258" fontId="208" fillId="117" borderId="13">
      <protection locked="0"/>
    </xf>
    <xf numFmtId="258" fontId="208" fillId="117" borderId="13">
      <protection locked="0"/>
    </xf>
    <xf numFmtId="258" fontId="208" fillId="117" borderId="13">
      <protection locked="0"/>
    </xf>
    <xf numFmtId="257" fontId="207" fillId="116" borderId="64">
      <protection locked="0"/>
    </xf>
    <xf numFmtId="257" fontId="207" fillId="116" borderId="64">
      <protection locked="0"/>
    </xf>
    <xf numFmtId="257" fontId="207" fillId="116" borderId="64">
      <protection locked="0"/>
    </xf>
    <xf numFmtId="257" fontId="207" fillId="116" borderId="64">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8" fillId="117" borderId="13">
      <alignment horizontal="center"/>
      <protection locked="0"/>
    </xf>
    <xf numFmtId="0" fontId="208" fillId="117" borderId="13">
      <alignment horizontal="center"/>
      <protection locked="0"/>
    </xf>
    <xf numFmtId="0" fontId="207" fillId="116" borderId="64">
      <alignment horizontal="center"/>
      <protection locked="0"/>
    </xf>
    <xf numFmtId="0" fontId="208" fillId="117" borderId="13">
      <alignment horizontal="center"/>
      <protection locked="0"/>
    </xf>
    <xf numFmtId="0" fontId="208" fillId="117" borderId="13">
      <alignment horizontal="center"/>
      <protection locked="0"/>
    </xf>
    <xf numFmtId="0" fontId="208" fillId="117" borderId="13">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9" fillId="118" borderId="65">
      <alignment horizontal="left" vertical="center" wrapText="1"/>
    </xf>
    <xf numFmtId="0" fontId="209" fillId="118" borderId="65">
      <alignment horizontal="left" vertical="center" wrapText="1"/>
    </xf>
    <xf numFmtId="259" fontId="67" fillId="0" borderId="13">
      <alignment horizontal="right" vertical="center" wrapText="1"/>
    </xf>
    <xf numFmtId="0" fontId="210" fillId="35" borderId="0"/>
    <xf numFmtId="196" fontId="31" fillId="119" borderId="13">
      <alignment vertical="center"/>
    </xf>
    <xf numFmtId="10" fontId="196" fillId="117" borderId="22" applyNumberFormat="0" applyAlignment="0">
      <alignment horizontal="center"/>
    </xf>
    <xf numFmtId="260" fontId="31" fillId="0" borderId="65" applyFont="0" applyFill="0" applyBorder="0" applyAlignment="0" applyProtection="0"/>
    <xf numFmtId="260" fontId="31" fillId="0" borderId="65" applyFont="0" applyFill="0" applyBorder="0" applyAlignment="0" applyProtection="0"/>
    <xf numFmtId="261" fontId="31" fillId="0" borderId="0" applyFont="0" applyFill="0" applyBorder="0" applyAlignment="0" applyProtection="0"/>
    <xf numFmtId="262" fontId="31" fillId="0" borderId="0" applyFont="0" applyFill="0" applyBorder="0" applyAlignment="0" applyProtection="0"/>
    <xf numFmtId="0" fontId="211" fillId="0" borderId="0" applyProtection="0">
      <alignment vertical="center"/>
      <protection locked="0"/>
    </xf>
    <xf numFmtId="0" fontId="211" fillId="0" borderId="0" applyNumberFormat="0" applyProtection="0">
      <alignment vertical="top"/>
      <protection locked="0"/>
    </xf>
    <xf numFmtId="0" fontId="212" fillId="0" borderId="66" applyAlignment="0"/>
    <xf numFmtId="0" fontId="212" fillId="0" borderId="66" applyAlignment="0"/>
    <xf numFmtId="38" fontId="213" fillId="0" borderId="0"/>
    <xf numFmtId="38" fontId="214" fillId="0" borderId="0"/>
    <xf numFmtId="38" fontId="215" fillId="0" borderId="0"/>
    <xf numFmtId="38" fontId="216" fillId="0" borderId="0"/>
    <xf numFmtId="0" fontId="217" fillId="0" borderId="0"/>
    <xf numFmtId="0" fontId="217" fillId="0" borderId="0"/>
    <xf numFmtId="194" fontId="218" fillId="120" borderId="67" applyBorder="0" applyAlignment="0">
      <alignment horizontal="left" indent="1"/>
    </xf>
    <xf numFmtId="195" fontId="32" fillId="0" borderId="0" applyFill="0" applyBorder="0" applyAlignment="0" applyProtection="0"/>
    <xf numFmtId="207" fontId="55" fillId="0" borderId="0" applyFill="0" applyAlignment="0"/>
    <xf numFmtId="199" fontId="98" fillId="0" borderId="0" applyFill="0" applyAlignment="0"/>
    <xf numFmtId="207" fontId="55" fillId="0" borderId="0" applyFill="0" applyAlignment="0"/>
    <xf numFmtId="210" fontId="55" fillId="0" borderId="0" applyFill="0" applyAlignment="0"/>
    <xf numFmtId="199" fontId="98" fillId="0" borderId="0" applyFill="0" applyAlignment="0"/>
    <xf numFmtId="0" fontId="219" fillId="0" borderId="68" applyNumberFormat="0" applyFill="0" applyAlignment="0" applyProtection="0"/>
    <xf numFmtId="168" fontId="219" fillId="0" borderId="68" applyNumberFormat="0" applyFill="0" applyAlignment="0" applyProtection="0"/>
    <xf numFmtId="168" fontId="31" fillId="0" borderId="0"/>
    <xf numFmtId="168" fontId="39" fillId="0" borderId="0"/>
    <xf numFmtId="168" fontId="31" fillId="0" borderId="0"/>
    <xf numFmtId="168" fontId="39" fillId="0" borderId="0"/>
    <xf numFmtId="167" fontId="99" fillId="0" borderId="0"/>
    <xf numFmtId="0" fontId="45" fillId="0" borderId="0"/>
    <xf numFmtId="166" fontId="220" fillId="0" borderId="0"/>
    <xf numFmtId="0" fontId="94" fillId="0" borderId="0" applyFont="0" applyFill="0" applyBorder="0" applyProtection="0">
      <alignment horizontal="center" vertical="center"/>
    </xf>
    <xf numFmtId="0" fontId="31" fillId="0" borderId="0">
      <alignment horizontal="center"/>
    </xf>
    <xf numFmtId="14" fontId="200" fillId="0" borderId="62">
      <alignment horizontal="center"/>
    </xf>
    <xf numFmtId="263" fontId="200" fillId="0" borderId="62"/>
    <xf numFmtId="38" fontId="69" fillId="0" borderId="0" applyFont="0" applyFill="0" applyBorder="0" applyAlignment="0" applyProtection="0"/>
    <xf numFmtId="4" fontId="45"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205" fontId="221" fillId="0" borderId="0" applyFont="0" applyFill="0" applyBorder="0" applyAlignment="0" applyProtection="0"/>
    <xf numFmtId="235" fontId="221" fillId="0" borderId="0" applyFont="0" applyFill="0" applyBorder="0" applyAlignment="0" applyProtection="0"/>
    <xf numFmtId="2" fontId="68" fillId="0" borderId="11" applyFont="0" applyFill="0" applyBorder="0" applyAlignment="0"/>
    <xf numFmtId="264" fontId="192" fillId="0" borderId="0"/>
    <xf numFmtId="2" fontId="68" fillId="0" borderId="11" applyFont="0" applyFill="0" applyBorder="0" applyAlignment="0"/>
    <xf numFmtId="2" fontId="68" fillId="0" borderId="11" applyFont="0" applyFill="0" applyBorder="0" applyAlignment="0"/>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0" fontId="31" fillId="0" borderId="0" applyFont="0" applyFill="0" applyBorder="0" applyAlignment="0" applyProtection="0"/>
    <xf numFmtId="0" fontId="31" fillId="0" borderId="0" applyFont="0" applyFill="0" applyBorder="0" applyAlignment="0" applyProtection="0"/>
    <xf numFmtId="192" fontId="221" fillId="0" borderId="0" applyFont="0" applyFill="0" applyBorder="0" applyAlignment="0" applyProtection="0"/>
    <xf numFmtId="193" fontId="221" fillId="0" borderId="0" applyFont="0" applyFill="0" applyBorder="0" applyAlignment="0" applyProtection="0"/>
    <xf numFmtId="266" fontId="31" fillId="0" borderId="0" applyFont="0" applyFill="0" applyBorder="0" applyAlignment="0" applyProtection="0"/>
    <xf numFmtId="179" fontId="31" fillId="0" borderId="0" applyFont="0" applyFill="0" applyBorder="0" applyAlignment="0" applyProtection="0"/>
    <xf numFmtId="267" fontId="36" fillId="0" borderId="0" applyFont="0" applyFill="0" applyBorder="0" applyAlignment="0" applyProtection="0"/>
    <xf numFmtId="268" fontId="36" fillId="0" borderId="0" applyFont="0" applyFill="0" applyBorder="0" applyAlignment="0" applyProtection="0"/>
    <xf numFmtId="269" fontId="36" fillId="0" borderId="0" applyFont="0" applyFill="0" applyBorder="0" applyAlignment="0" applyProtection="0"/>
    <xf numFmtId="270" fontId="128" fillId="0" borderId="0" applyFont="0" applyFill="0" applyBorder="0" applyProtection="0">
      <alignment horizontal="right"/>
    </xf>
    <xf numFmtId="271" fontId="128" fillId="0" borderId="0" applyFont="0" applyFill="0" applyBorder="0" applyProtection="0">
      <alignment horizontal="right"/>
    </xf>
    <xf numFmtId="272" fontId="99" fillId="0" borderId="0" applyFill="0" applyBorder="0" applyProtection="0">
      <alignment horizontal="right"/>
    </xf>
    <xf numFmtId="273" fontId="99" fillId="0" borderId="0" applyFill="0" applyBorder="0" applyProtection="0">
      <alignment horizontal="right"/>
    </xf>
    <xf numFmtId="239" fontId="223" fillId="0" borderId="0" applyFont="0" applyFill="0" applyBorder="0" applyAlignment="0" applyProtection="0"/>
    <xf numFmtId="166" fontId="224" fillId="0" borderId="0">
      <alignment vertical="center"/>
    </xf>
    <xf numFmtId="166" fontId="224" fillId="0" borderId="0">
      <alignment vertical="center"/>
    </xf>
    <xf numFmtId="3" fontId="65" fillId="0" borderId="28" applyFont="0" applyBorder="0">
      <alignment horizontal="center" vertical="center"/>
    </xf>
    <xf numFmtId="0" fontId="219" fillId="90" borderId="0" applyNumberFormat="0" applyBorder="0" applyAlignment="0" applyProtection="0"/>
    <xf numFmtId="168" fontId="219" fillId="90" borderId="0" applyNumberFormat="0" applyBorder="0" applyAlignment="0" applyProtection="0"/>
    <xf numFmtId="168" fontId="31" fillId="0" borderId="0"/>
    <xf numFmtId="168" fontId="39" fillId="0" borderId="0"/>
    <xf numFmtId="168" fontId="31" fillId="0" borderId="0"/>
    <xf numFmtId="168" fontId="39" fillId="0" borderId="0"/>
    <xf numFmtId="0" fontId="225" fillId="0" borderId="0">
      <alignment horizontal="left"/>
    </xf>
    <xf numFmtId="37" fontId="226" fillId="0" borderId="0"/>
    <xf numFmtId="0" fontId="69" fillId="0" borderId="0"/>
    <xf numFmtId="0" fontId="110" fillId="35" borderId="13" applyFont="0" applyBorder="0" applyAlignment="0">
      <alignment horizontal="center" vertical="center"/>
    </xf>
    <xf numFmtId="37" fontId="99" fillId="0" borderId="0">
      <alignment vertical="center"/>
    </xf>
    <xf numFmtId="0" fontId="69" fillId="0" borderId="65"/>
    <xf numFmtId="0" fontId="69" fillId="0" borderId="65"/>
    <xf numFmtId="0" fontId="69" fillId="0" borderId="65"/>
    <xf numFmtId="0" fontId="115" fillId="0" borderId="69"/>
    <xf numFmtId="216" fontId="227" fillId="0" borderId="0">
      <alignment vertical="center"/>
    </xf>
    <xf numFmtId="0" fontId="31" fillId="0" borderId="0"/>
    <xf numFmtId="259" fontId="47" fillId="0" borderId="0"/>
    <xf numFmtId="274" fontId="36" fillId="0" borderId="0"/>
    <xf numFmtId="177" fontId="228" fillId="0" borderId="0"/>
    <xf numFmtId="177" fontId="228" fillId="0" borderId="0"/>
    <xf numFmtId="177" fontId="228" fillId="0" borderId="0"/>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168" fontId="39" fillId="0" borderId="0"/>
    <xf numFmtId="177"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xf numFmtId="0" fontId="3" fillId="0" borderId="0"/>
    <xf numFmtId="168" fontId="39" fillId="0" borderId="0"/>
    <xf numFmtId="177" fontId="39" fillId="0" borderId="0"/>
    <xf numFmtId="177" fontId="39" fillId="0" borderId="0"/>
    <xf numFmtId="177" fontId="39" fillId="0" borderId="0"/>
    <xf numFmtId="0" fontId="3" fillId="0" borderId="0"/>
    <xf numFmtId="0" fontId="3" fillId="0" borderId="0"/>
    <xf numFmtId="177" fontId="39" fillId="0" borderId="0"/>
    <xf numFmtId="168" fontId="39" fillId="0" borderId="0"/>
    <xf numFmtId="177" fontId="31" fillId="0" borderId="0"/>
    <xf numFmtId="177" fontId="31" fillId="0" borderId="0"/>
    <xf numFmtId="177" fontId="31" fillId="0" borderId="0"/>
    <xf numFmtId="177" fontId="230" fillId="0" borderId="0"/>
    <xf numFmtId="177" fontId="31" fillId="0" borderId="0"/>
    <xf numFmtId="168" fontId="39" fillId="0" borderId="0"/>
    <xf numFmtId="177" fontId="55" fillId="0" borderId="0"/>
    <xf numFmtId="177" fontId="55" fillId="0" borderId="0"/>
    <xf numFmtId="177" fontId="20" fillId="0" borderId="0"/>
    <xf numFmtId="177" fontId="20" fillId="0" borderId="0"/>
    <xf numFmtId="0" fontId="231" fillId="0" borderId="0">
      <alignment horizontal="right"/>
    </xf>
    <xf numFmtId="0" fontId="31" fillId="0" borderId="0"/>
    <xf numFmtId="0" fontId="232" fillId="0" borderId="0"/>
    <xf numFmtId="168" fontId="31" fillId="0" borderId="0"/>
    <xf numFmtId="0" fontId="31" fillId="0" borderId="0"/>
    <xf numFmtId="0" fontId="45" fillId="0" borderId="0"/>
    <xf numFmtId="0" fontId="233" fillId="0" borderId="0"/>
    <xf numFmtId="0" fontId="48" fillId="0" borderId="0"/>
    <xf numFmtId="0" fontId="84" fillId="0" borderId="0"/>
    <xf numFmtId="168" fontId="31" fillId="0" borderId="0"/>
    <xf numFmtId="168" fontId="84" fillId="0" borderId="0"/>
    <xf numFmtId="168" fontId="39" fillId="0" borderId="0"/>
    <xf numFmtId="0" fontId="45" fillId="39" borderId="0"/>
    <xf numFmtId="0" fontId="234" fillId="0" borderId="0"/>
    <xf numFmtId="0" fontId="235" fillId="0" borderId="0"/>
    <xf numFmtId="0" fontId="236" fillId="0" borderId="0"/>
    <xf numFmtId="0" fontId="45" fillId="0" borderId="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177" fontId="55" fillId="121" borderId="71"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39" fillId="0" borderId="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9" fillId="0" borderId="0"/>
    <xf numFmtId="0" fontId="32" fillId="89" borderId="70"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0" fontId="32" fillId="89" borderId="70"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275" fontId="99" fillId="0" borderId="0" applyBorder="0" applyProtection="0">
      <alignment horizontal="right"/>
    </xf>
    <xf numFmtId="275" fontId="198" fillId="122" borderId="0" applyBorder="0" applyProtection="0">
      <alignment horizontal="right"/>
    </xf>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237" fillId="0" borderId="0" applyBorder="0" applyProtection="0">
      <alignment horizontal="right"/>
    </xf>
    <xf numFmtId="276" fontId="237" fillId="0" borderId="0" applyBorder="0" applyProtection="0">
      <alignment horizontal="right"/>
    </xf>
    <xf numFmtId="276" fontId="238" fillId="122" borderId="0" applyProtection="0">
      <alignment horizontal="right"/>
    </xf>
    <xf numFmtId="37" fontId="224" fillId="0" borderId="0" applyFill="0" applyBorder="0" applyProtection="0">
      <alignment horizontal="right"/>
    </xf>
    <xf numFmtId="277" fontId="68" fillId="0" borderId="0" applyBorder="0" applyProtection="0">
      <protection locked="0" hidden="1"/>
    </xf>
    <xf numFmtId="278" fontId="134" fillId="0" borderId="62"/>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78" fontId="200" fillId="0" borderId="62"/>
    <xf numFmtId="248" fontId="99" fillId="0" borderId="0" applyFill="0" applyBorder="0" applyProtection="0"/>
    <xf numFmtId="249" fontId="99" fillId="0" borderId="0" applyFill="0" applyBorder="0" applyProtection="0"/>
    <xf numFmtId="250" fontId="99" fillId="0" borderId="0" applyFill="0" applyBorder="0" applyProtection="0"/>
    <xf numFmtId="281" fontId="55" fillId="0" borderId="0" applyFont="0" applyFill="0" applyBorder="0" applyAlignment="0" applyProtection="0"/>
    <xf numFmtId="282" fontId="55" fillId="0" borderId="0" applyFont="0" applyFill="0" applyBorder="0" applyAlignment="0" applyProtection="0"/>
    <xf numFmtId="9" fontId="241" fillId="0" borderId="0" applyFont="0" applyFill="0" applyBorder="0" applyAlignment="0" applyProtection="0"/>
    <xf numFmtId="283" fontId="55" fillId="0" borderId="0" applyFont="0" applyFill="0" applyBorder="0" applyAlignment="0" applyProtection="0"/>
    <xf numFmtId="281" fontId="230" fillId="0" borderId="0" applyFont="0" applyFill="0" applyBorder="0" applyAlignment="0" applyProtection="0"/>
    <xf numFmtId="284" fontId="55" fillId="0" borderId="0" applyFont="0" applyFill="0" applyBorder="0" applyAlignment="0" applyProtection="0"/>
    <xf numFmtId="282" fontId="230" fillId="0" borderId="0" applyFont="0" applyFill="0" applyBorder="0" applyAlignment="0" applyProtection="0"/>
    <xf numFmtId="285" fontId="242" fillId="0" borderId="0" applyFont="0" applyFill="0" applyBorder="0" applyAlignment="0" applyProtection="0"/>
    <xf numFmtId="38" fontId="69" fillId="0" borderId="0" applyFont="0" applyFill="0" applyBorder="0" applyAlignment="0" applyProtection="0"/>
    <xf numFmtId="40" fontId="69" fillId="0" borderId="0" applyFont="0" applyFill="0" applyBorder="0" applyAlignment="0" applyProtection="0"/>
    <xf numFmtId="0" fontId="243" fillId="0" borderId="0" applyNumberFormat="0" applyFont="0" applyBorder="0" applyAlignment="0" applyProtection="0">
      <alignment horizontal="left"/>
    </xf>
    <xf numFmtId="0" fontId="243" fillId="123" borderId="0" applyNumberFormat="0" applyFont="0" applyBorder="0" applyAlignment="0" applyProtection="0">
      <alignment horizontal="left"/>
    </xf>
    <xf numFmtId="0" fontId="31" fillId="0" borderId="0"/>
    <xf numFmtId="0" fontId="31" fillId="0" borderId="0"/>
    <xf numFmtId="0" fontId="244" fillId="0" borderId="0"/>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37" fontId="246" fillId="0" borderId="0"/>
    <xf numFmtId="38" fontId="69" fillId="0" borderId="0" applyFont="0" applyFill="0" applyBorder="0" applyAlignment="0" applyProtection="0"/>
    <xf numFmtId="40" fontId="69" fillId="0" borderId="0" applyFont="0" applyFill="0" applyBorder="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0" fontId="247" fillId="94" borderId="73" applyNumberFormat="0" applyAlignment="0" applyProtection="0"/>
    <xf numFmtId="0" fontId="248" fillId="57"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39" fillId="0" borderId="0"/>
    <xf numFmtId="0" fontId="247" fillId="94"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7" fillId="94"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0" fontId="248" fillId="57" borderId="73" applyNumberFormat="0" applyAlignment="0" applyProtection="0"/>
    <xf numFmtId="0" fontId="248" fillId="57"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0" fontId="248" fillId="57"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0" fontId="248" fillId="57"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40" fontId="59" fillId="124" borderId="0">
      <alignment horizontal="right"/>
    </xf>
    <xf numFmtId="0" fontId="249" fillId="114" borderId="0">
      <alignment horizontal="center"/>
    </xf>
    <xf numFmtId="0" fontId="250" fillId="125" borderId="0"/>
    <xf numFmtId="0" fontId="251" fillId="124" borderId="0" applyBorder="0">
      <alignment horizontal="centerContinuous"/>
    </xf>
    <xf numFmtId="0" fontId="252" fillId="125" borderId="0" applyBorder="0">
      <alignment horizontal="centerContinuous"/>
    </xf>
    <xf numFmtId="168" fontId="39" fillId="0" borderId="0"/>
    <xf numFmtId="0" fontId="169" fillId="0" borderId="0" applyNumberFormat="0" applyFill="0" applyBorder="0" applyAlignment="0" applyProtection="0"/>
    <xf numFmtId="0" fontId="32" fillId="126" borderId="0" applyFill="0" applyBorder="0" applyProtection="0">
      <alignment horizontal="center"/>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 fontId="254" fillId="0" borderId="0" applyProtection="0">
      <alignment horizontal="right" vertical="center"/>
    </xf>
    <xf numFmtId="0" fontId="77" fillId="35" borderId="0">
      <alignment vertical="center"/>
    </xf>
    <xf numFmtId="0" fontId="255" fillId="0" borderId="0">
      <alignment horizontal="center"/>
    </xf>
    <xf numFmtId="49" fontId="256" fillId="0" borderId="36" applyFill="0" applyProtection="0">
      <alignment vertical="center"/>
    </xf>
    <xf numFmtId="166" fontId="31" fillId="0" borderId="0" applyFill="0" applyBorder="0" applyProtection="0">
      <alignment vertical="top"/>
    </xf>
    <xf numFmtId="287" fontId="31" fillId="0" borderId="0" applyFont="0" applyFill="0" applyBorder="0" applyAlignment="0" applyProtection="0"/>
    <xf numFmtId="288" fontId="31" fillId="0" borderId="0" applyFont="0" applyFill="0" applyBorder="0" applyAlignment="0" applyProtection="0"/>
    <xf numFmtId="289" fontId="55" fillId="0" borderId="0" applyFont="0" applyFill="0" applyBorder="0" applyAlignment="0" applyProtection="0"/>
    <xf numFmtId="172" fontId="224" fillId="0" borderId="0"/>
    <xf numFmtId="9" fontId="29" fillId="0" borderId="0" applyFont="0" applyFill="0" applyBorder="0" applyAlignment="0" applyProtection="0"/>
    <xf numFmtId="290" fontId="30" fillId="0" borderId="0" applyFont="0" applyFill="0" applyAlignment="0" applyProtection="0"/>
    <xf numFmtId="166" fontId="29"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291" fontId="128" fillId="0" borderId="0" applyFont="0" applyFill="0" applyBorder="0" applyProtection="0">
      <alignment horizontal="right"/>
    </xf>
    <xf numFmtId="292" fontId="99" fillId="0" borderId="0" applyBorder="0" applyProtection="0">
      <alignment horizontal="right"/>
    </xf>
    <xf numFmtId="292" fontId="198" fillId="122" borderId="0" applyProtection="0">
      <alignment horizontal="right"/>
    </xf>
    <xf numFmtId="292" fontId="237" fillId="0" borderId="0" applyFont="0" applyBorder="0" applyProtection="0">
      <alignment horizontal="right"/>
    </xf>
    <xf numFmtId="9" fontId="59" fillId="0" borderId="0" applyFont="0" applyFill="0" applyBorder="0" applyAlignment="0" applyProtection="0"/>
    <xf numFmtId="9" fontId="59" fillId="0" borderId="0" applyFont="0" applyFill="0" applyBorder="0" applyAlignment="0" applyProtection="0"/>
    <xf numFmtId="9" fontId="39" fillId="0" borderId="0" applyFont="0" applyFill="0" applyBorder="0" applyAlignment="0" applyProtection="0"/>
    <xf numFmtId="168" fontId="39" fillId="0" borderId="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55" fillId="0" borderId="0" applyFont="0" applyFill="0" applyBorder="0" applyAlignment="0" applyProtection="0"/>
    <xf numFmtId="9" fontId="55" fillId="0" borderId="0" applyFont="0" applyFill="0" applyBorder="0" applyAlignment="0" applyProtection="0"/>
    <xf numFmtId="9" fontId="20" fillId="0" borderId="0" applyFont="0" applyFill="0" applyBorder="0" applyAlignment="0" applyProtection="0"/>
    <xf numFmtId="9" fontId="86" fillId="0" borderId="0" applyFont="0" applyFill="0" applyBorder="0" applyAlignment="0" applyProtection="0"/>
    <xf numFmtId="293" fontId="165" fillId="0" borderId="0" applyBorder="0"/>
    <xf numFmtId="166" fontId="31" fillId="0" borderId="0" applyFont="0" applyFill="0" applyBorder="0" applyAlignment="0" applyProtection="0"/>
    <xf numFmtId="10" fontId="31" fillId="0" borderId="0" applyFont="0" applyFill="0" applyBorder="0" applyAlignment="0" applyProtection="0"/>
    <xf numFmtId="294" fontId="99" fillId="0" borderId="0" applyFill="0" applyBorder="0" applyProtection="0"/>
    <xf numFmtId="293" fontId="99" fillId="0" borderId="0" applyFill="0" applyBorder="0" applyProtection="0"/>
    <xf numFmtId="295" fontId="99" fillId="0" borderId="0" applyFill="0" applyBorder="0" applyProtection="0"/>
    <xf numFmtId="296" fontId="99" fillId="0" borderId="0" applyFill="0" applyBorder="0" applyProtection="0"/>
    <xf numFmtId="9" fontId="30" fillId="0" borderId="0" applyFont="0" applyFill="0" applyAlignment="0" applyProtection="0"/>
    <xf numFmtId="0" fontId="69" fillId="0" borderId="0" applyFill="0" applyBorder="0">
      <alignment horizontal="right"/>
      <protection locked="0"/>
    </xf>
    <xf numFmtId="39" fontId="99" fillId="0" borderId="0">
      <alignment vertical="center"/>
    </xf>
    <xf numFmtId="0" fontId="64" fillId="39" borderId="0">
      <alignment horizontal="centerContinuous"/>
    </xf>
    <xf numFmtId="0" fontId="37" fillId="0" borderId="0">
      <protection locked="0"/>
    </xf>
    <xf numFmtId="0" fontId="37" fillId="0" borderId="0">
      <protection locked="0"/>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172" fontId="99" fillId="0" borderId="0"/>
    <xf numFmtId="207" fontId="55" fillId="0" borderId="0" applyFill="0" applyAlignment="0"/>
    <xf numFmtId="199" fontId="98" fillId="0" borderId="0" applyFill="0" applyAlignment="0"/>
    <xf numFmtId="207" fontId="55" fillId="0" borderId="0" applyFill="0" applyAlignment="0"/>
    <xf numFmtId="210" fontId="55" fillId="0" borderId="0" applyFill="0" applyAlignment="0"/>
    <xf numFmtId="199" fontId="98" fillId="0" borderId="0" applyFill="0" applyAlignment="0"/>
    <xf numFmtId="0" fontId="31" fillId="0" borderId="0"/>
    <xf numFmtId="297" fontId="258" fillId="0" borderId="74" applyBorder="0">
      <alignment horizontal="right"/>
      <protection locked="0"/>
    </xf>
    <xf numFmtId="3" fontId="259" fillId="0" borderId="65" applyNumberFormat="0" applyAlignment="0">
      <alignment vertical="top"/>
    </xf>
    <xf numFmtId="3" fontId="259" fillId="0" borderId="65" applyNumberFormat="0" applyAlignment="0">
      <alignment vertical="top"/>
    </xf>
    <xf numFmtId="185" fontId="50" fillId="0" borderId="0"/>
    <xf numFmtId="9" fontId="69" fillId="0" borderId="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260" fillId="0" borderId="0">
      <alignment horizontal="left"/>
    </xf>
    <xf numFmtId="0" fontId="260" fillId="0" borderId="0">
      <alignment horizontal="right"/>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96" fontId="244" fillId="119" borderId="13">
      <alignment horizontal="center"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31" fillId="0" borderId="0">
      <alignment vertical="center"/>
    </xf>
    <xf numFmtId="298" fontId="69" fillId="0" borderId="0" applyFill="0" applyBorder="0">
      <alignment horizontal="right"/>
      <protection locked="0"/>
    </xf>
    <xf numFmtId="299" fontId="69" fillId="0" borderId="0">
      <alignment horizontal="right"/>
      <protection locked="0"/>
    </xf>
    <xf numFmtId="0" fontId="261" fillId="0" borderId="0" applyNumberFormat="0" applyFill="0" applyBorder="0" applyAlignment="0" applyProtection="0">
      <alignment horizontal="left"/>
      <protection locked="0"/>
    </xf>
    <xf numFmtId="0" fontId="262" fillId="0" borderId="0" applyProtection="0"/>
    <xf numFmtId="0" fontId="134" fillId="0" borderId="0"/>
    <xf numFmtId="0" fontId="263" fillId="0" borderId="0"/>
    <xf numFmtId="0" fontId="264" fillId="0" borderId="0"/>
    <xf numFmtId="0" fontId="200" fillId="0" borderId="0"/>
    <xf numFmtId="3" fontId="243" fillId="0" borderId="0"/>
    <xf numFmtId="286" fontId="265" fillId="44" borderId="0">
      <alignment horizontal="centerContinuous" wrapText="1"/>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8" fillId="0" borderId="77">
      <alignment vertical="center"/>
    </xf>
    <xf numFmtId="0" fontId="268" fillId="0" borderId="77">
      <alignment vertical="center"/>
    </xf>
    <xf numFmtId="0" fontId="268" fillId="0" borderId="77">
      <alignment vertical="center"/>
    </xf>
    <xf numFmtId="0" fontId="268" fillId="0" borderId="77">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168" fontId="39" fillId="0" borderId="0"/>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168" fontId="39" fillId="0" borderId="0"/>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168" fontId="39" fillId="0" borderId="0"/>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168" fontId="102" fillId="37" borderId="78" applyNumberFormat="0" applyProtection="0">
      <alignment horizontal="left" vertical="top" indent="1"/>
    </xf>
    <xf numFmtId="168" fontId="102" fillId="37" borderId="78" applyNumberFormat="0" applyProtection="0">
      <alignment horizontal="left" vertical="top" indent="1"/>
    </xf>
    <xf numFmtId="168" fontId="102" fillId="37"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168" fontId="39" fillId="0" borderId="0"/>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168"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168" fontId="102" fillId="37"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168" fontId="102" fillId="38" borderId="78" applyNumberFormat="0" applyProtection="0">
      <alignment horizontal="left" vertical="top" indent="1"/>
    </xf>
    <xf numFmtId="4" fontId="102" fillId="122" borderId="0"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0" borderId="0"/>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102" fillId="122" borderId="0" applyNumberFormat="0" applyProtection="0">
      <alignment horizontal="left" vertical="center" indent="1"/>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168" fontId="39" fillId="0" borderId="0"/>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168" fontId="39" fillId="0" borderId="0"/>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168" fontId="39" fillId="0" borderId="0"/>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168" fontId="39" fillId="0" borderId="0"/>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168" fontId="39" fillId="0" borderId="0"/>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168" fontId="39" fillId="0" borderId="0"/>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168" fontId="39" fillId="0" borderId="0"/>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168" fontId="39" fillId="0" borderId="0"/>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168" fontId="39" fillId="0" borderId="0"/>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102" fillId="136" borderId="81"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102" fillId="137" borderId="73" applyNumberFormat="0" applyProtection="0">
      <alignment horizontal="left" vertical="center" indent="1"/>
    </xf>
    <xf numFmtId="4" fontId="55"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168" fontId="39" fillId="0" borderId="0"/>
    <xf numFmtId="4" fontId="273" fillId="137" borderId="73" applyNumberFormat="0" applyProtection="0">
      <alignment horizontal="left" vertical="center"/>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6" borderId="81" applyNumberFormat="0" applyProtection="0">
      <alignment horizontal="left" vertical="center" indent="1"/>
    </xf>
    <xf numFmtId="4" fontId="59" fillId="46" borderId="0"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168" fontId="39" fillId="0" borderId="0"/>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9" fillId="46" borderId="80"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9" fillId="46" borderId="0" applyNumberFormat="0" applyProtection="0">
      <alignment horizontal="left" vertical="center" indent="1"/>
    </xf>
    <xf numFmtId="168" fontId="31" fillId="0" borderId="0"/>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168" fontId="39" fillId="0" borderId="0"/>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168" fontId="39" fillId="0" borderId="0"/>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168" fontId="39" fillId="0" borderId="0"/>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168" fontId="39" fillId="0" borderId="0"/>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168" fontId="39" fillId="0" borderId="0"/>
    <xf numFmtId="4" fontId="59" fillId="46" borderId="0"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168" fontId="31" fillId="0" borderId="0"/>
    <xf numFmtId="4" fontId="274" fillId="43" borderId="0" applyNumberFormat="0" applyProtection="0">
      <alignment horizontal="left" vertical="center" indent="1"/>
    </xf>
    <xf numFmtId="4" fontId="274" fillId="43" borderId="0" applyNumberFormat="0" applyProtection="0">
      <alignment horizontal="left" vertical="center"/>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168" fontId="39" fillId="0" borderId="0"/>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43" borderId="0" applyNumberFormat="0" applyProtection="0">
      <alignment horizontal="left" vertical="center" indent="1"/>
    </xf>
    <xf numFmtId="168" fontId="31" fillId="0" borderId="0"/>
    <xf numFmtId="168" fontId="39" fillId="0" borderId="0"/>
    <xf numFmtId="4" fontId="274" fillId="43" borderId="0" applyNumberFormat="0" applyProtection="0">
      <alignment horizontal="left" vertical="center"/>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168" fontId="39" fillId="0" borderId="0"/>
    <xf numFmtId="4" fontId="274" fillId="43" borderId="0" applyNumberFormat="0" applyProtection="0">
      <alignment horizontal="left" vertical="center"/>
    </xf>
    <xf numFmtId="4" fontId="274" fillId="43" borderId="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0" fillId="46" borderId="0"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0"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9"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1"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9"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9"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1"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168" fontId="39" fillId="0" borderId="0"/>
    <xf numFmtId="4" fontId="55" fillId="138" borderId="73" applyNumberFormat="0" applyProtection="0">
      <alignment horizontal="left" vertical="center" indent="1"/>
    </xf>
    <xf numFmtId="4" fontId="50" fillId="46" borderId="79" applyNumberFormat="0" applyProtection="0">
      <alignment horizontal="left" vertical="center" indent="1"/>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168" fontId="39" fillId="0" borderId="0"/>
    <xf numFmtId="4" fontId="50" fillId="138" borderId="73" applyNumberFormat="0" applyProtection="0">
      <alignment horizontal="left" vertical="center"/>
    </xf>
    <xf numFmtId="4" fontId="50" fillId="138" borderId="73" applyNumberFormat="0" applyProtection="0">
      <alignment horizontal="left" vertical="center" indent="1"/>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46" borderId="0" applyNumberFormat="0" applyProtection="0">
      <alignment horizontal="left" vertical="center" indent="1"/>
    </xf>
    <xf numFmtId="4" fontId="50" fillId="122" borderId="0"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0"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9"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1"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9"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9"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1"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168" fontId="39" fillId="0" borderId="0"/>
    <xf numFmtId="4" fontId="55" fillId="120" borderId="73" applyNumberFormat="0" applyProtection="0">
      <alignment horizontal="left" vertical="center" indent="1"/>
    </xf>
    <xf numFmtId="4" fontId="50" fillId="47" borderId="79" applyNumberFormat="0" applyProtection="0">
      <alignment horizontal="left" vertical="center" indent="1"/>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168" fontId="39" fillId="0" borderId="0"/>
    <xf numFmtId="4" fontId="50" fillId="120" borderId="73" applyNumberFormat="0" applyProtection="0">
      <alignment horizontal="left" vertical="center"/>
    </xf>
    <xf numFmtId="4" fontId="50" fillId="120" borderId="73" applyNumberFormat="0" applyProtection="0">
      <alignment horizontal="left" vertical="center" indent="1"/>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2" borderId="0"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31" fillId="43" borderId="78"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43" borderId="78" applyNumberFormat="0" applyProtection="0">
      <alignment horizontal="left" vertical="center" indent="1"/>
    </xf>
    <xf numFmtId="168" fontId="31" fillId="0" borderId="0"/>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43" borderId="78" applyNumberFormat="0" applyProtection="0">
      <alignment horizontal="left" vertical="center" indent="1"/>
    </xf>
    <xf numFmtId="168" fontId="31" fillId="43" borderId="78" applyNumberFormat="0" applyProtection="0">
      <alignment horizontal="left" vertical="center" indent="1"/>
    </xf>
    <xf numFmtId="168" fontId="31" fillId="43" borderId="78"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60" borderId="78"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272" fillId="120" borderId="73" applyNumberFormat="0" applyProtection="0">
      <alignment horizontal="left" vertical="center"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60" borderId="78" applyNumberFormat="0" applyProtection="0">
      <alignment horizontal="left" vertical="top"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31" fillId="122" borderId="78"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122" borderId="78" applyNumberFormat="0" applyProtection="0">
      <alignment horizontal="left" vertical="center" indent="1"/>
    </xf>
    <xf numFmtId="168" fontId="31" fillId="0" borderId="0"/>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122" borderId="78" applyNumberFormat="0" applyProtection="0">
      <alignment horizontal="left" vertical="center" indent="1"/>
    </xf>
    <xf numFmtId="168" fontId="31" fillId="122" borderId="78" applyNumberFormat="0" applyProtection="0">
      <alignment horizontal="left" vertical="center" indent="1"/>
    </xf>
    <xf numFmtId="168" fontId="31" fillId="122" borderId="78"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7" borderId="78"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0" fontId="31" fillId="122"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272" fillId="42" borderId="73" applyNumberFormat="0" applyProtection="0">
      <alignment horizontal="left" vertical="center"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7" borderId="78" applyNumberFormat="0" applyProtection="0">
      <alignment horizontal="left" vertical="top"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31" fillId="139" borderId="78"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139" borderId="78" applyNumberFormat="0" applyProtection="0">
      <alignment horizontal="left" vertical="center" indent="1"/>
    </xf>
    <xf numFmtId="168" fontId="31" fillId="0" borderId="0"/>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139" borderId="78" applyNumberFormat="0" applyProtection="0">
      <alignment horizontal="left" vertical="center" indent="1"/>
    </xf>
    <xf numFmtId="168" fontId="31" fillId="139" borderId="78" applyNumberFormat="0" applyProtection="0">
      <alignment horizontal="left" vertical="center" indent="1"/>
    </xf>
    <xf numFmtId="168" fontId="31" fillId="139" borderId="78"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61" borderId="78"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0" fontId="31" fillId="139"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272" fillId="35" borderId="73" applyNumberFormat="0" applyProtection="0">
      <alignment horizontal="left" vertical="center"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61" borderId="78" applyNumberFormat="0" applyProtection="0">
      <alignment horizontal="left" vertical="top"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31" fillId="96"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0" borderId="0"/>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46" borderId="78"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0" fontId="31" fillId="9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272" fillId="128" borderId="73" applyNumberFormat="0" applyProtection="0">
      <alignment horizontal="left" vertical="center"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46" borderId="78" applyNumberFormat="0" applyProtection="0">
      <alignment horizontal="left" vertical="top" indent="1"/>
    </xf>
    <xf numFmtId="0" fontId="55" fillId="0" borderId="0"/>
    <xf numFmtId="0" fontId="31" fillId="124" borderId="72" applyNumberFormat="0">
      <protection locked="0"/>
    </xf>
    <xf numFmtId="0" fontId="32" fillId="124" borderId="83" applyNumberFormat="0">
      <protection locked="0"/>
    </xf>
    <xf numFmtId="0" fontId="31" fillId="124" borderId="72" applyNumberFormat="0">
      <protection locked="0"/>
    </xf>
    <xf numFmtId="0" fontId="31" fillId="124" borderId="72" applyNumberFormat="0">
      <protection locked="0"/>
    </xf>
    <xf numFmtId="0" fontId="31" fillId="124" borderId="72" applyNumberFormat="0">
      <protection locked="0"/>
    </xf>
    <xf numFmtId="0" fontId="31" fillId="124" borderId="72" applyNumberFormat="0">
      <protection locked="0"/>
    </xf>
    <xf numFmtId="0" fontId="31" fillId="124" borderId="72" applyNumberFormat="0">
      <protection locked="0"/>
    </xf>
    <xf numFmtId="0" fontId="55" fillId="0" borderId="0"/>
    <xf numFmtId="168" fontId="31" fillId="124" borderId="72" applyNumberFormat="0">
      <protection locked="0"/>
    </xf>
    <xf numFmtId="168" fontId="31" fillId="124" borderId="72" applyNumberFormat="0">
      <protection locked="0"/>
    </xf>
    <xf numFmtId="168" fontId="39" fillId="0" borderId="0"/>
    <xf numFmtId="0" fontId="31" fillId="0" borderId="0"/>
    <xf numFmtId="168" fontId="31" fillId="124" borderId="72" applyNumberFormat="0">
      <protection locked="0"/>
    </xf>
    <xf numFmtId="168" fontId="31" fillId="124" borderId="72" applyNumberFormat="0">
      <protection locked="0"/>
    </xf>
    <xf numFmtId="168" fontId="39" fillId="0" borderId="0"/>
    <xf numFmtId="168" fontId="31" fillId="124" borderId="72" applyNumberFormat="0">
      <protection locked="0"/>
    </xf>
    <xf numFmtId="168" fontId="31" fillId="124" borderId="72" applyNumberFormat="0">
      <protection locked="0"/>
    </xf>
    <xf numFmtId="168" fontId="31" fillId="124" borderId="72" applyNumberFormat="0">
      <protection locked="0"/>
    </xf>
    <xf numFmtId="168" fontId="39" fillId="0" borderId="0"/>
    <xf numFmtId="168" fontId="31" fillId="0" borderId="0"/>
    <xf numFmtId="0" fontId="32" fillId="124" borderId="83" applyNumberFormat="0">
      <protection locked="0"/>
    </xf>
    <xf numFmtId="0" fontId="32" fillId="124" borderId="83" applyNumberFormat="0">
      <protection locked="0"/>
    </xf>
    <xf numFmtId="0" fontId="31" fillId="124" borderId="72" applyNumberFormat="0">
      <protection locked="0"/>
    </xf>
    <xf numFmtId="168" fontId="31" fillId="124" borderId="72" applyNumberFormat="0">
      <protection locked="0"/>
    </xf>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168" fontId="275" fillId="60" borderId="84" applyBorder="0"/>
    <xf numFmtId="168" fontId="275" fillId="60" borderId="84" applyBorder="0"/>
    <xf numFmtId="168" fontId="275" fillId="60" borderId="84" applyBorder="0"/>
    <xf numFmtId="168" fontId="275" fillId="60" borderId="84" applyBorder="0"/>
    <xf numFmtId="168" fontId="275" fillId="60" borderId="84" applyBorder="0"/>
    <xf numFmtId="168" fontId="275" fillId="60" borderId="84" applyBorder="0"/>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168" fontId="39" fillId="0" borderId="0"/>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21" borderId="78" applyNumberFormat="0" applyProtection="0">
      <alignment vertical="center"/>
    </xf>
    <xf numFmtId="4" fontId="59" fillId="121" borderId="78" applyNumberFormat="0" applyProtection="0">
      <alignment vertical="center"/>
    </xf>
    <xf numFmtId="4" fontId="59" fillId="121"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168" fontId="39" fillId="0" borderId="0"/>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21"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168" fontId="39" fillId="0" borderId="0"/>
    <xf numFmtId="4" fontId="270" fillId="112" borderId="78" applyNumberFormat="0" applyProtection="0">
      <alignment vertical="center"/>
    </xf>
    <xf numFmtId="4" fontId="31" fillId="0" borderId="13" applyNumberFormat="0" applyProtection="0">
      <alignment vertical="center"/>
    </xf>
    <xf numFmtId="4" fontId="31" fillId="0" borderId="13" applyNumberFormat="0" applyProtection="0">
      <alignment vertical="center"/>
    </xf>
    <xf numFmtId="4" fontId="31" fillId="0" borderId="13" applyNumberFormat="0" applyProtection="0">
      <alignment vertical="center"/>
    </xf>
    <xf numFmtId="168" fontId="39" fillId="0" borderId="0"/>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31" fillId="0" borderId="1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31" fillId="0" borderId="13" applyNumberFormat="0" applyProtection="0">
      <alignment vertical="center"/>
    </xf>
    <xf numFmtId="4" fontId="270"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168" fontId="39" fillId="0" borderId="0"/>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21" borderId="78" applyNumberFormat="0" applyProtection="0">
      <alignment horizontal="left" vertical="center" indent="1"/>
    </xf>
    <xf numFmtId="4" fontId="59" fillId="121" borderId="78" applyNumberFormat="0" applyProtection="0">
      <alignment horizontal="left" vertical="center" indent="1"/>
    </xf>
    <xf numFmtId="4" fontId="59" fillId="121" borderId="78"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168" fontId="39" fillId="0" borderId="0"/>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21"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8" fontId="59" fillId="121" borderId="78" applyNumberFormat="0" applyProtection="0">
      <alignment horizontal="left" vertical="top" indent="1"/>
    </xf>
    <xf numFmtId="168" fontId="59" fillId="121" borderId="78" applyNumberFormat="0" applyProtection="0">
      <alignment horizontal="left" vertical="top" indent="1"/>
    </xf>
    <xf numFmtId="168" fontId="59" fillId="121"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168" fontId="39" fillId="0" borderId="0"/>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8"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8" fontId="59" fillId="121"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168" fontId="59" fillId="112" borderId="78" applyNumberFormat="0" applyProtection="0">
      <alignment horizontal="left" vertical="top" indent="1"/>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168" fontId="39" fillId="0" borderId="0"/>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112" fillId="0" borderId="70" applyNumberFormat="0" applyProtection="0">
      <alignment horizontal="right" vertical="center"/>
    </xf>
    <xf numFmtId="4" fontId="112" fillId="0" borderId="70" applyNumberFormat="0" applyProtection="0">
      <alignment horizontal="right" vertical="center"/>
    </xf>
    <xf numFmtId="4" fontId="112" fillId="0" borderId="70"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112" fillId="0" borderId="70" applyNumberFormat="0" applyProtection="0">
      <alignment horizontal="right" vertical="center"/>
    </xf>
    <xf numFmtId="4" fontId="112" fillId="0" borderId="70"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168" fontId="39" fillId="0" borderId="0"/>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47" borderId="78" applyNumberFormat="0" applyProtection="0">
      <alignment horizontal="left" vertical="top" indent="1"/>
    </xf>
    <xf numFmtId="168" fontId="59" fillId="47" borderId="78" applyNumberFormat="0" applyProtection="0">
      <alignment horizontal="left" vertical="top" indent="1"/>
    </xf>
    <xf numFmtId="168" fontId="59" fillId="47" borderId="78" applyNumberFormat="0" applyProtection="0">
      <alignment horizontal="left" vertical="top" indent="1"/>
    </xf>
    <xf numFmtId="0" fontId="59" fillId="122"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39" fillId="0" borderId="0"/>
    <xf numFmtId="0" fontId="59" fillId="122"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47"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59" fillId="122" borderId="78" applyNumberFormat="0" applyProtection="0">
      <alignment horizontal="left" vertical="top" indent="1"/>
    </xf>
    <xf numFmtId="4" fontId="276" fillId="140" borderId="0" applyNumberFormat="0" applyProtection="0">
      <alignment horizontal="left" vertical="center" indent="1"/>
    </xf>
    <xf numFmtId="168" fontId="277" fillId="0" borderId="0"/>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0" fontId="277" fillId="0" borderId="0"/>
    <xf numFmtId="168" fontId="277" fillId="0" borderId="0"/>
    <xf numFmtId="168" fontId="31" fillId="0" borderId="0"/>
    <xf numFmtId="168" fontId="39" fillId="0" borderId="0"/>
    <xf numFmtId="168" fontId="277" fillId="0" borderId="0"/>
    <xf numFmtId="168" fontId="277" fillId="0" borderId="0"/>
    <xf numFmtId="168" fontId="31" fillId="0" borderId="0"/>
    <xf numFmtId="168" fontId="39" fillId="0" borderId="0"/>
    <xf numFmtId="168" fontId="39" fillId="0" borderId="0"/>
    <xf numFmtId="168" fontId="277" fillId="0" borderId="0"/>
    <xf numFmtId="168" fontId="31" fillId="0" borderId="0"/>
    <xf numFmtId="168" fontId="277" fillId="0" borderId="0"/>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168" fontId="39" fillId="0" borderId="0"/>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168" fontId="31" fillId="0" borderId="0"/>
    <xf numFmtId="4" fontId="276" fillId="140" borderId="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168" fontId="277" fillId="0" borderId="0"/>
    <xf numFmtId="4" fontId="276" fillId="140" borderId="0" applyNumberFormat="0" applyProtection="0">
      <alignment horizontal="left" vertical="center" indent="1"/>
    </xf>
    <xf numFmtId="0" fontId="112" fillId="141" borderId="13"/>
    <xf numFmtId="168" fontId="31" fillId="0" borderId="13"/>
    <xf numFmtId="168" fontId="31" fillId="0" borderId="13"/>
    <xf numFmtId="0" fontId="112" fillId="141" borderId="13"/>
    <xf numFmtId="0" fontId="112" fillId="141" borderId="13"/>
    <xf numFmtId="168" fontId="39" fillId="0" borderId="0"/>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0" fontId="112" fillId="141" borderId="13"/>
    <xf numFmtId="168" fontId="39" fillId="0" borderId="0"/>
    <xf numFmtId="168" fontId="31" fillId="0" borderId="13"/>
    <xf numFmtId="168" fontId="31" fillId="0" borderId="13"/>
    <xf numFmtId="168" fontId="31" fillId="0" borderId="13"/>
    <xf numFmtId="168" fontId="31" fillId="0" borderId="13"/>
    <xf numFmtId="168" fontId="39" fillId="0" borderId="0"/>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39" fillId="0" borderId="0"/>
    <xf numFmtId="168" fontId="31" fillId="0" borderId="13"/>
    <xf numFmtId="168" fontId="31" fillId="0" borderId="13"/>
    <xf numFmtId="168" fontId="31" fillId="0" borderId="13"/>
    <xf numFmtId="168" fontId="31" fillId="0" borderId="13"/>
    <xf numFmtId="168" fontId="39" fillId="0" borderId="0"/>
    <xf numFmtId="168" fontId="31" fillId="0" borderId="13"/>
    <xf numFmtId="168" fontId="31" fillId="0" borderId="13"/>
    <xf numFmtId="0" fontId="112" fillId="141" borderId="13"/>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8" fontId="39" fillId="0" borderId="0"/>
    <xf numFmtId="4" fontId="278" fillId="46" borderId="78" applyNumberFormat="0" applyProtection="0">
      <alignment horizontal="right" vertical="center"/>
    </xf>
    <xf numFmtId="4" fontId="31" fillId="0" borderId="13" applyNumberFormat="0" applyProtection="0">
      <alignment horizontal="right" vertical="center"/>
    </xf>
    <xf numFmtId="4" fontId="31" fillId="0" borderId="13" applyNumberFormat="0" applyProtection="0">
      <alignment horizontal="right" vertical="center"/>
    </xf>
    <xf numFmtId="4" fontId="31" fillId="0" borderId="13" applyNumberFormat="0" applyProtection="0">
      <alignment horizontal="right" vertical="center"/>
    </xf>
    <xf numFmtId="168" fontId="39" fillId="0" borderId="0"/>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31" fillId="0" borderId="1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31" fillId="0" borderId="13" applyNumberFormat="0" applyProtection="0">
      <alignment horizontal="right" vertical="center"/>
    </xf>
    <xf numFmtId="4" fontId="278"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168" fontId="39" fillId="0" borderId="0"/>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0" fontId="142" fillId="0" borderId="45"/>
    <xf numFmtId="0" fontId="142" fillId="0" borderId="45"/>
    <xf numFmtId="0" fontId="142" fillId="0" borderId="45"/>
    <xf numFmtId="0" fontId="142" fillId="0" borderId="45"/>
    <xf numFmtId="300" fontId="280" fillId="0" borderId="0" applyFill="0" applyBorder="0">
      <alignment horizontal="right"/>
      <protection hidden="1"/>
    </xf>
    <xf numFmtId="286" fontId="281" fillId="36" borderId="12" applyNumberFormat="0" applyProtection="0">
      <alignment horizontal="left" vertical="center"/>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3" fillId="143" borderId="0"/>
    <xf numFmtId="49" fontId="284" fillId="143" borderId="0"/>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0"/>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143" borderId="0"/>
    <xf numFmtId="0" fontId="285" fillId="117" borderId="0"/>
    <xf numFmtId="0" fontId="285" fillId="108" borderId="0"/>
    <xf numFmtId="0" fontId="285" fillId="131" borderId="0"/>
    <xf numFmtId="0" fontId="286" fillId="0" borderId="33"/>
    <xf numFmtId="0" fontId="287" fillId="0" borderId="0" applyNumberFormat="0" applyFill="0" applyBorder="0" applyAlignment="0" applyProtection="0"/>
    <xf numFmtId="168" fontId="31" fillId="0" borderId="0"/>
    <xf numFmtId="168" fontId="39" fillId="0" borderId="0"/>
    <xf numFmtId="301" fontId="31" fillId="92" borderId="13">
      <alignment vertical="center"/>
    </xf>
    <xf numFmtId="0" fontId="111" fillId="0" borderId="0" applyFill="0" applyBorder="0" applyAlignment="0" applyProtection="0"/>
    <xf numFmtId="0" fontId="84" fillId="0" borderId="0" applyNumberFormat="0" applyFill="0" applyBorder="0" applyAlignment="0" applyProtection="0">
      <alignment horizontal="center"/>
    </xf>
    <xf numFmtId="0" fontId="288" fillId="0" borderId="76"/>
    <xf numFmtId="0" fontId="288" fillId="0" borderId="76"/>
    <xf numFmtId="0" fontId="288" fillId="0" borderId="76"/>
    <xf numFmtId="0" fontId="288" fillId="0" borderId="76"/>
    <xf numFmtId="0" fontId="31" fillId="0" borderId="0"/>
    <xf numFmtId="0" fontId="69" fillId="0" borderId="0">
      <protection locked="0"/>
    </xf>
    <xf numFmtId="0" fontId="260" fillId="0" borderId="0"/>
    <xf numFmtId="0" fontId="207" fillId="0" borderId="0"/>
    <xf numFmtId="0" fontId="114" fillId="0" borderId="67">
      <alignment vertical="center" wrapText="1"/>
    </xf>
    <xf numFmtId="0" fontId="114" fillId="0" borderId="67">
      <alignment vertical="center" wrapText="1"/>
    </xf>
    <xf numFmtId="0" fontId="110" fillId="0" borderId="0">
      <alignment horizontal="right"/>
    </xf>
    <xf numFmtId="177" fontId="30" fillId="0" borderId="0"/>
    <xf numFmtId="177" fontId="30" fillId="0" borderId="0"/>
    <xf numFmtId="0" fontId="119" fillId="144" borderId="87" applyNumberFormat="0" applyProtection="0">
      <alignment horizontal="center" wrapText="1"/>
    </xf>
    <xf numFmtId="0" fontId="119" fillId="144" borderId="87" applyNumberFormat="0" applyProtection="0">
      <alignment horizontal="center" wrapText="1"/>
    </xf>
    <xf numFmtId="0" fontId="119" fillId="144" borderId="87" applyNumberFormat="0" applyProtection="0">
      <alignment horizontal="center" wrapText="1"/>
    </xf>
    <xf numFmtId="0" fontId="119" fillId="144" borderId="87" applyNumberFormat="0" applyProtection="0">
      <alignment horizontal="center" wrapText="1"/>
    </xf>
    <xf numFmtId="0" fontId="119" fillId="144" borderId="88" applyNumberFormat="0" applyAlignment="0" applyProtection="0">
      <alignment wrapText="1"/>
    </xf>
    <xf numFmtId="0" fontId="119" fillId="144" borderId="88" applyNumberFormat="0" applyAlignment="0" applyProtection="0">
      <alignment wrapText="1"/>
    </xf>
    <xf numFmtId="0" fontId="119" fillId="144" borderId="88" applyNumberFormat="0" applyAlignment="0" applyProtection="0">
      <alignment wrapText="1"/>
    </xf>
    <xf numFmtId="0" fontId="119" fillId="144" borderId="88" applyNumberFormat="0" applyAlignment="0" applyProtection="0">
      <alignment wrapText="1"/>
    </xf>
    <xf numFmtId="0" fontId="31" fillId="145" borderId="0" applyNumberFormat="0" applyBorder="0">
      <alignment horizontal="center" wrapText="1"/>
    </xf>
    <xf numFmtId="0" fontId="31" fillId="145" borderId="0" applyNumberFormat="0" applyBorder="0">
      <alignment wrapText="1"/>
    </xf>
    <xf numFmtId="0" fontId="31" fillId="0" borderId="0" applyNumberFormat="0" applyFill="0" applyBorder="0" applyProtection="0">
      <alignment horizontal="right" wrapText="1"/>
    </xf>
    <xf numFmtId="302" fontId="31" fillId="0" borderId="0" applyFill="0" applyBorder="0" applyAlignment="0" applyProtection="0">
      <alignment wrapText="1"/>
    </xf>
    <xf numFmtId="303" fontId="31" fillId="0" borderId="0" applyFill="0" applyBorder="0" applyAlignment="0" applyProtection="0">
      <alignment wrapText="1"/>
    </xf>
    <xf numFmtId="304" fontId="31" fillId="0" borderId="0" applyFill="0" applyBorder="0" applyAlignment="0" applyProtection="0">
      <alignment wrapText="1"/>
    </xf>
    <xf numFmtId="0" fontId="31" fillId="0" borderId="0" applyNumberFormat="0" applyFill="0" applyBorder="0" applyProtection="0">
      <alignment horizontal="right" wrapText="1"/>
    </xf>
    <xf numFmtId="0" fontId="31" fillId="0" borderId="0" applyNumberFormat="0" applyFill="0" applyBorder="0">
      <alignment horizontal="right" wrapText="1"/>
    </xf>
    <xf numFmtId="17" fontId="31" fillId="0" borderId="0" applyFill="0" applyBorder="0">
      <alignment horizontal="right" wrapText="1"/>
    </xf>
    <xf numFmtId="305" fontId="31" fillId="0" borderId="0" applyFill="0" applyBorder="0" applyAlignment="0" applyProtection="0">
      <alignment wrapText="1"/>
    </xf>
    <xf numFmtId="0" fontId="71" fillId="0" borderId="0" applyNumberFormat="0" applyFill="0" applyBorder="0">
      <alignment horizontal="left" wrapText="1"/>
    </xf>
    <xf numFmtId="0" fontId="119" fillId="0" borderId="0" applyNumberFormat="0" applyFill="0" applyBorder="0">
      <alignment horizontal="center" wrapText="1"/>
    </xf>
    <xf numFmtId="0" fontId="119" fillId="0" borderId="0" applyNumberFormat="0" applyFill="0" applyBorder="0">
      <alignment horizontal="center" wrapText="1"/>
    </xf>
    <xf numFmtId="0" fontId="190" fillId="0" borderId="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90" fillId="0" borderId="0" applyFill="0" applyBorder="0" applyProtection="0"/>
    <xf numFmtId="2" fontId="291" fillId="0" borderId="0" applyFill="0" applyBorder="0"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38" fontId="139" fillId="0" borderId="0"/>
    <xf numFmtId="0" fontId="184" fillId="0" borderId="0"/>
    <xf numFmtId="0" fontId="31" fillId="0" borderId="0"/>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31" fillId="35" borderId="0"/>
    <xf numFmtId="196" fontId="31" fillId="39" borderId="91" applyNumberFormat="0" applyFont="0" applyAlignment="0">
      <alignment horizontal="left"/>
    </xf>
    <xf numFmtId="0" fontId="293" fillId="0" borderId="0" applyBorder="0" applyProtection="0">
      <alignmen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4" fillId="148" borderId="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5" fillId="0" borderId="0"/>
    <xf numFmtId="38" fontId="55" fillId="150" borderId="0">
      <alignment horizontal="right" vertical="top"/>
    </xf>
    <xf numFmtId="168" fontId="31" fillId="0" borderId="0"/>
    <xf numFmtId="174" fontId="296" fillId="150" borderId="0">
      <alignment horizontal="right" vertical="top"/>
    </xf>
    <xf numFmtId="168" fontId="39" fillId="0" borderId="0"/>
    <xf numFmtId="0" fontId="234" fillId="0" borderId="0"/>
    <xf numFmtId="0" fontId="297" fillId="0" borderId="0" applyFill="0" applyBorder="0" applyProtection="0">
      <alignment horizontal="left"/>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210" fillId="0" borderId="0">
      <alignment horizontal="centerContinuous"/>
    </xf>
    <xf numFmtId="306" fontId="298" fillId="0" borderId="0"/>
    <xf numFmtId="307" fontId="128" fillId="0" borderId="0" applyFont="0" applyFill="0" applyBorder="0" applyProtection="0">
      <alignment horizontal="left"/>
    </xf>
    <xf numFmtId="308" fontId="128" fillId="0" borderId="0" applyFont="0" applyFill="0" applyBorder="0" applyProtection="0">
      <alignment horizontal="left"/>
    </xf>
    <xf numFmtId="309" fontId="128" fillId="0" borderId="0" applyFont="0" applyFill="0" applyBorder="0" applyProtection="0">
      <alignment horizontal="left"/>
    </xf>
    <xf numFmtId="0" fontId="299" fillId="0" borderId="0"/>
    <xf numFmtId="0" fontId="300" fillId="0" borderId="0"/>
    <xf numFmtId="49" fontId="50" fillId="0" borderId="0" applyFill="0" applyAlignment="0"/>
    <xf numFmtId="310" fontId="55" fillId="0" borderId="0" applyFill="0" applyAlignment="0"/>
    <xf numFmtId="311" fontId="55" fillId="0" borderId="0" applyFill="0" applyAlignment="0"/>
    <xf numFmtId="0" fontId="301" fillId="0" borderId="0" applyFill="0" applyBorder="0" applyProtection="0">
      <alignment horizontal="left" vertical="top"/>
    </xf>
    <xf numFmtId="0" fontId="64" fillId="0" borderId="0" applyNumberFormat="0" applyFill="0" applyBorder="0" applyAlignment="0" applyProtection="0"/>
    <xf numFmtId="0" fontId="223" fillId="0" borderId="0" applyNumberFormat="0" applyFill="0" applyBorder="0" applyAlignment="0" applyProtection="0"/>
    <xf numFmtId="40" fontId="302" fillId="0" borderId="0"/>
    <xf numFmtId="205" fontId="32" fillId="139" borderId="65" applyFont="0" applyAlignment="0" applyProtection="0"/>
    <xf numFmtId="205" fontId="32" fillId="139" borderId="65" applyFont="0" applyAlignment="0" applyProtection="0"/>
    <xf numFmtId="0" fontId="64" fillId="118" borderId="65">
      <alignment horizontal="left" vertical="center" wrapText="1"/>
    </xf>
    <xf numFmtId="0" fontId="64" fillId="118" borderId="65">
      <alignment horizontal="left" vertical="center" wrapText="1"/>
    </xf>
    <xf numFmtId="312" fontId="112" fillId="0" borderId="65">
      <alignment horizontal="center" vertical="center" wrapText="1"/>
    </xf>
    <xf numFmtId="312" fontId="112" fillId="0" borderId="65">
      <alignment horizontal="center" vertical="center" wrapText="1"/>
    </xf>
    <xf numFmtId="313" fontId="112" fillId="139" borderId="65">
      <alignment horizontal="center" vertical="center" wrapText="1"/>
      <protection locked="0"/>
    </xf>
    <xf numFmtId="313" fontId="112" fillId="139" borderId="65">
      <alignment horizontal="center" vertical="center" wrapText="1"/>
      <protection locked="0"/>
    </xf>
    <xf numFmtId="0" fontId="31" fillId="35" borderId="0"/>
    <xf numFmtId="0" fontId="287" fillId="0" borderId="0" applyNumberFormat="0" applyFill="0" applyBorder="0" applyAlignment="0" applyProtection="0"/>
    <xf numFmtId="0" fontId="303" fillId="0" borderId="0"/>
    <xf numFmtId="49" fontId="147" fillId="35" borderId="13" applyNumberFormat="0" applyBorder="0">
      <alignment horizontal="center" vertical="center" wrapText="1"/>
    </xf>
    <xf numFmtId="0" fontId="304" fillId="148" borderId="0" applyBorder="0"/>
    <xf numFmtId="234" fontId="278" fillId="0" borderId="0" applyNumberFormat="0" applyFill="0" applyBorder="0" applyAlignment="0" applyProtection="0"/>
    <xf numFmtId="0" fontId="131" fillId="0" borderId="92" applyNumberFormat="0" applyFon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305" fillId="0" borderId="92" applyNumberFormat="0" applyFont="0" applyFill="0" applyAlignment="0" applyProtection="0"/>
    <xf numFmtId="168" fontId="131" fillId="0" borderId="92" applyNumberFormat="0" applyFont="0" applyFill="0" applyAlignment="0" applyProtection="0"/>
    <xf numFmtId="168" fontId="31" fillId="0" borderId="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39" fillId="0" borderId="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168" fontId="39" fillId="0" borderId="0"/>
    <xf numFmtId="38" fontId="69" fillId="0" borderId="0" applyFont="0" applyFill="0" applyBorder="0" applyAlignment="0" applyProtection="0"/>
    <xf numFmtId="40" fontId="69" fillId="0" borderId="0" applyFont="0" applyFill="0" applyBorder="0" applyAlignment="0" applyProtection="0"/>
    <xf numFmtId="0" fontId="31" fillId="0" borderId="0"/>
    <xf numFmtId="0" fontId="306" fillId="0" borderId="0">
      <alignment horizontal="fill"/>
    </xf>
    <xf numFmtId="0" fontId="31" fillId="0" borderId="0"/>
    <xf numFmtId="37" fontId="99" fillId="0" borderId="0" applyFill="0" applyBorder="0" applyAlignment="0">
      <alignment vertical="center"/>
    </xf>
    <xf numFmtId="314" fontId="69" fillId="0" borderId="0"/>
    <xf numFmtId="286" fontId="265" fillId="151" borderId="0">
      <alignment horizontal="centerContinuous" wrapText="1"/>
    </xf>
    <xf numFmtId="196" fontId="307" fillId="98" borderId="22">
      <alignment horizontal="center" vertical="center"/>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15" fontId="69" fillId="0" borderId="0" applyFont="0" applyFill="0" applyBorder="0" applyAlignment="0" applyProtection="0"/>
    <xf numFmtId="316" fontId="31" fillId="0" borderId="0" applyFont="0" applyFill="0" applyBorder="0" applyAlignment="0" applyProtection="0"/>
    <xf numFmtId="317" fontId="45" fillId="0" borderId="0" applyFont="0" applyFill="0" applyBorder="0" applyAlignment="0" applyProtection="0"/>
    <xf numFmtId="0" fontId="31" fillId="0" borderId="0">
      <alignment horizontal="center" vertical="center" textRotation="180"/>
    </xf>
    <xf numFmtId="216" fontId="31" fillId="0" borderId="0" applyFont="0" applyFill="0" applyBorder="0" applyAlignment="0" applyProtection="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18" fontId="31" fillId="0" borderId="0" applyFont="0" applyFill="0" applyBorder="0" applyAlignment="0" applyProtection="0"/>
    <xf numFmtId="319" fontId="31" fillId="0" borderId="0" applyFont="0" applyFill="0" applyBorder="0" applyAlignment="0" applyProtection="0"/>
    <xf numFmtId="320" fontId="31" fillId="0" borderId="0" applyFont="0" applyFill="0" applyBorder="0" applyAlignment="0" applyProtection="0"/>
    <xf numFmtId="321" fontId="31" fillId="0" borderId="0" applyFont="0" applyFill="0" applyBorder="0" applyAlignment="0" applyProtection="0"/>
    <xf numFmtId="223" fontId="69" fillId="0" borderId="0" applyFont="0" applyFill="0" applyBorder="0" applyAlignment="0" applyProtection="0"/>
    <xf numFmtId="322" fontId="69" fillId="0" borderId="0" applyFont="0" applyFill="0" applyBorder="0" applyAlignment="0" applyProtection="0"/>
    <xf numFmtId="0" fontId="308" fillId="0" borderId="0" applyNumberFormat="0" applyFill="0" applyBorder="0" applyAlignment="0" applyProtection="0"/>
    <xf numFmtId="168" fontId="308" fillId="0" borderId="0" applyNumberFormat="0" applyFill="0" applyBorder="0" applyAlignment="0" applyProtection="0"/>
    <xf numFmtId="168" fontId="31" fillId="0" borderId="0"/>
    <xf numFmtId="168" fontId="39" fillId="0" borderId="0"/>
    <xf numFmtId="168" fontId="31" fillId="0" borderId="0"/>
    <xf numFmtId="168" fontId="39" fillId="0" borderId="0"/>
    <xf numFmtId="0" fontId="37" fillId="126" borderId="65">
      <alignment vertical="center"/>
      <protection locked="0"/>
    </xf>
    <xf numFmtId="0" fontId="37" fillId="63" borderId="0" applyNumberFormat="0" applyBorder="0" applyAlignment="0" applyProtection="0"/>
    <xf numFmtId="323" fontId="230" fillId="0" borderId="0" applyFont="0" applyFill="0" applyBorder="0" applyAlignment="0" applyProtection="0"/>
    <xf numFmtId="324" fontId="230" fillId="0" borderId="0" applyFont="0" applyFill="0" applyBorder="0" applyAlignment="0" applyProtection="0"/>
    <xf numFmtId="1" fontId="309" fillId="0" borderId="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304" fontId="110" fillId="0" borderId="51" applyFont="0" applyFill="0" applyBorder="0" applyAlignment="0">
      <alignment horizontal="centerContinuous"/>
    </xf>
    <xf numFmtId="304" fontId="110" fillId="0" borderId="51" applyFont="0" applyFill="0" applyBorder="0" applyAlignment="0">
      <alignment horizontal="centerContinuous"/>
    </xf>
    <xf numFmtId="304" fontId="110" fillId="0" borderId="51" applyFont="0" applyFill="0" applyBorder="0" applyAlignment="0">
      <alignment horizontal="centerContinuous"/>
    </xf>
    <xf numFmtId="325" fontId="311" fillId="0" borderId="51" applyFont="0" applyFill="0" applyBorder="0" applyAlignment="0">
      <alignment horizontal="centerContinuous"/>
    </xf>
    <xf numFmtId="325" fontId="311" fillId="0" borderId="51" applyFont="0" applyFill="0" applyBorder="0" applyAlignment="0">
      <alignment horizontal="centerContinuous"/>
    </xf>
    <xf numFmtId="325" fontId="311" fillId="0" borderId="51" applyFont="0" applyFill="0" applyBorder="0" applyAlignment="0">
      <alignment horizontal="centerContinuous"/>
    </xf>
    <xf numFmtId="326" fontId="99" fillId="0" borderId="0" applyFill="0" applyBorder="0" applyProtection="0"/>
    <xf numFmtId="327" fontId="99" fillId="0" borderId="0" applyFill="0" applyBorder="0" applyProtection="0"/>
    <xf numFmtId="0" fontId="31" fillId="0" borderId="90" applyFill="0" applyBorder="0" applyProtection="0">
      <alignment horizontal="center"/>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328" fontId="111" fillId="0" borderId="0" applyFont="0" applyFill="0" applyBorder="0" applyAlignment="0" applyProtection="0"/>
    <xf numFmtId="329" fontId="37" fillId="0" borderId="0" applyFont="0" applyFill="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177" fontId="55" fillId="74" borderId="0" applyNumberFormat="0" applyBorder="0" applyAlignment="0" applyProtection="0"/>
    <xf numFmtId="168" fontId="31" fillId="0" borderId="0"/>
    <xf numFmtId="168" fontId="39" fillId="0" borderId="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68" fontId="82"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168" fontId="39" fillId="0" borderId="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19" fillId="9" borderId="0" applyNumberFormat="0" applyBorder="0" applyAlignment="0" applyProtection="0"/>
    <xf numFmtId="168"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177" fontId="55" fillId="79" borderId="0" applyNumberFormat="0" applyBorder="0" applyAlignment="0" applyProtection="0"/>
    <xf numFmtId="168" fontId="31" fillId="0" borderId="0"/>
    <xf numFmtId="168" fontId="39" fillId="0" borderId="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68" fontId="82"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168" fontId="39" fillId="0" borderId="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19" fillId="13" borderId="0" applyNumberFormat="0" applyBorder="0" applyAlignment="0" applyProtection="0"/>
    <xf numFmtId="168"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177" fontId="55" fillId="58" borderId="0" applyNumberFormat="0" applyBorder="0" applyAlignment="0" applyProtection="0"/>
    <xf numFmtId="168" fontId="31" fillId="0" borderId="0"/>
    <xf numFmtId="168" fontId="39" fillId="0" borderId="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68" fontId="82"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168" fontId="39" fillId="0" borderId="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19" fillId="17" borderId="0" applyNumberFormat="0" applyBorder="0" applyAlignment="0" applyProtection="0"/>
    <xf numFmtId="168"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77" fontId="55" fillId="67" borderId="0" applyNumberFormat="0" applyBorder="0" applyAlignment="0" applyProtection="0"/>
    <xf numFmtId="168" fontId="31" fillId="0" borderId="0"/>
    <xf numFmtId="168" fontId="39" fillId="0" borderId="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68" fontId="82"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68" fontId="39" fillId="0" borderId="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9" fillId="21" borderId="0" applyNumberFormat="0" applyBorder="0" applyAlignment="0" applyProtection="0"/>
    <xf numFmtId="168"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77" fontId="55" fillId="68" borderId="0" applyNumberFormat="0" applyBorder="0" applyAlignment="0" applyProtection="0"/>
    <xf numFmtId="168" fontId="31" fillId="0" borderId="0"/>
    <xf numFmtId="168" fontId="39" fillId="0" borderId="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68" fontId="82"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68" fontId="39" fillId="0" borderId="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9" fillId="25" borderId="0" applyNumberFormat="0" applyBorder="0" applyAlignment="0" applyProtection="0"/>
    <xf numFmtId="168"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77" fontId="55" fillId="133" borderId="0" applyNumberFormat="0" applyBorder="0" applyAlignment="0" applyProtection="0"/>
    <xf numFmtId="168" fontId="31" fillId="0" borderId="0"/>
    <xf numFmtId="168" fontId="39" fillId="0" borderId="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68" fontId="82"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68" fontId="39" fillId="0" borderId="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19" fillId="29" borderId="0" applyNumberFormat="0" applyBorder="0" applyAlignment="0" applyProtection="0"/>
    <xf numFmtId="168"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99" fontId="46" fillId="0" borderId="38">
      <protection locked="0"/>
    </xf>
    <xf numFmtId="168" fontId="31" fillId="0" borderId="0"/>
    <xf numFmtId="199" fontId="46" fillId="0" borderId="38">
      <protection locked="0"/>
    </xf>
    <xf numFmtId="168" fontId="39" fillId="0" borderId="0"/>
    <xf numFmtId="330" fontId="55" fillId="112" borderId="13"/>
    <xf numFmtId="330" fontId="55" fillId="112" borderId="13"/>
    <xf numFmtId="330" fontId="55" fillId="112" borderId="13"/>
    <xf numFmtId="330" fontId="55" fillId="112" borderId="13"/>
    <xf numFmtId="330" fontId="55" fillId="112" borderId="13"/>
    <xf numFmtId="331" fontId="312" fillId="0" borderId="62">
      <alignment horizontal="center"/>
    </xf>
    <xf numFmtId="0" fontId="313" fillId="0" borderId="0" applyNumberFormat="0" applyFill="0" applyBorder="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72" borderId="94" applyNumberFormat="0" applyAlignment="0" applyProtection="0"/>
    <xf numFmtId="0" fontId="55" fillId="72" borderId="94" applyNumberFormat="0" applyAlignment="0" applyProtection="0"/>
    <xf numFmtId="0" fontId="55" fillId="72" borderId="94" applyNumberFormat="0" applyAlignment="0" applyProtection="0"/>
    <xf numFmtId="0" fontId="55" fillId="72"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55" fillId="50" borderId="94" applyNumberFormat="0" applyAlignment="0" applyProtection="0"/>
    <xf numFmtId="168" fontId="55" fillId="50" borderId="94" applyNumberFormat="0" applyAlignment="0" applyProtection="0"/>
    <xf numFmtId="168"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55" fillId="50" borderId="94" applyNumberFormat="0" applyAlignment="0" applyProtection="0"/>
    <xf numFmtId="168" fontId="55" fillId="50" borderId="94" applyNumberFormat="0" applyAlignment="0" applyProtection="0"/>
    <xf numFmtId="168"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72" borderId="94" applyNumberFormat="0" applyAlignment="0" applyProtection="0"/>
    <xf numFmtId="177" fontId="55" fillId="72" borderId="94" applyNumberFormat="0" applyAlignment="0" applyProtection="0"/>
    <xf numFmtId="177"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72" borderId="94" applyNumberFormat="0" applyAlignment="0" applyProtection="0"/>
    <xf numFmtId="0"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72" borderId="94" applyNumberFormat="0" applyAlignment="0" applyProtection="0"/>
    <xf numFmtId="177"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195" fillId="50" borderId="94" applyNumberFormat="0" applyAlignment="0" applyProtection="0"/>
    <xf numFmtId="177"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1" fillId="5" borderId="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195" fillId="50" borderId="94" applyNumberFormat="0" applyAlignment="0" applyProtection="0"/>
    <xf numFmtId="177" fontId="195" fillId="50" borderId="94" applyNumberFormat="0" applyAlignment="0" applyProtection="0"/>
    <xf numFmtId="177" fontId="19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5" fillId="0" borderId="0">
      <alignment horizontal="center" vertical="center" textRotation="90" wrapText="1"/>
    </xf>
    <xf numFmtId="3" fontId="316" fillId="0" borderId="52" applyFill="0" applyBorder="0">
      <alignment vertical="center"/>
    </xf>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153" borderId="73" applyNumberFormat="0" applyAlignment="0" applyProtection="0"/>
    <xf numFmtId="0" fontId="55" fillId="153" borderId="73" applyNumberFormat="0" applyAlignment="0" applyProtection="0"/>
    <xf numFmtId="0" fontId="55" fillId="153"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55" fillId="57" borderId="73" applyNumberFormat="0" applyAlignment="0" applyProtection="0"/>
    <xf numFmtId="168" fontId="55" fillId="57" borderId="73" applyNumberFormat="0" applyAlignment="0" applyProtection="0"/>
    <xf numFmtId="168"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55" fillId="57" borderId="73" applyNumberFormat="0" applyAlignment="0" applyProtection="0"/>
    <xf numFmtId="168" fontId="55" fillId="57" borderId="73" applyNumberFormat="0" applyAlignment="0" applyProtection="0"/>
    <xf numFmtId="168"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153" borderId="73" applyNumberFormat="0" applyAlignment="0" applyProtection="0"/>
    <xf numFmtId="177" fontId="55" fillId="153" borderId="73" applyNumberFormat="0" applyAlignment="0" applyProtection="0"/>
    <xf numFmtId="177"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153" borderId="73" applyNumberFormat="0" applyAlignment="0" applyProtection="0"/>
    <xf numFmtId="0"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153" borderId="73" applyNumberFormat="0" applyAlignment="0" applyProtection="0"/>
    <xf numFmtId="177"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248" fillId="57" borderId="73" applyNumberFormat="0" applyAlignment="0" applyProtection="0"/>
    <xf numFmtId="177"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12" fillId="6" borderId="5"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248" fillId="57" borderId="73" applyNumberFormat="0" applyAlignment="0" applyProtection="0"/>
    <xf numFmtId="177" fontId="248" fillId="57" borderId="73" applyNumberFormat="0" applyAlignment="0" applyProtection="0"/>
    <xf numFmtId="177" fontId="248"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153" borderId="94" applyNumberFormat="0" applyAlignment="0" applyProtection="0"/>
    <xf numFmtId="0" fontId="55" fillId="153" borderId="94" applyNumberFormat="0" applyAlignment="0" applyProtection="0"/>
    <xf numFmtId="0" fontId="55" fillId="153" borderId="94" applyNumberFormat="0" applyAlignment="0" applyProtection="0"/>
    <xf numFmtId="0" fontId="55" fillId="153"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55" fillId="57" borderId="94" applyNumberFormat="0" applyAlignment="0" applyProtection="0"/>
    <xf numFmtId="168" fontId="55" fillId="57" borderId="94" applyNumberFormat="0" applyAlignment="0" applyProtection="0"/>
    <xf numFmtId="168"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55" fillId="57" borderId="94" applyNumberFormat="0" applyAlignment="0" applyProtection="0"/>
    <xf numFmtId="168" fontId="55" fillId="57" borderId="94" applyNumberFormat="0" applyAlignment="0" applyProtection="0"/>
    <xf numFmtId="168"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153" borderId="94" applyNumberFormat="0" applyAlignment="0" applyProtection="0"/>
    <xf numFmtId="177" fontId="55" fillId="153" borderId="94" applyNumberFormat="0" applyAlignment="0" applyProtection="0"/>
    <xf numFmtId="177"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153" borderId="94" applyNumberFormat="0" applyAlignment="0" applyProtection="0"/>
    <xf numFmtId="0"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153" borderId="94" applyNumberFormat="0" applyAlignment="0" applyProtection="0"/>
    <xf numFmtId="177"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117" fillId="57" borderId="94" applyNumberFormat="0" applyAlignment="0" applyProtection="0"/>
    <xf numFmtId="177"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3" fillId="6" borderId="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117" fillId="57" borderId="94" applyNumberFormat="0" applyAlignment="0" applyProtection="0"/>
    <xf numFmtId="177" fontId="117" fillId="57" borderId="94" applyNumberFormat="0" applyAlignment="0" applyProtection="0"/>
    <xf numFmtId="177" fontId="117"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319" fillId="0" borderId="0" applyNumberFormat="0" applyFill="0" applyBorder="0" applyAlignment="0" applyProtection="0">
      <alignment vertical="top"/>
      <protection locked="0"/>
    </xf>
    <xf numFmtId="168" fontId="319" fillId="0" borderId="0" applyNumberFormat="0" applyFill="0" applyBorder="0" applyAlignment="0" applyProtection="0">
      <alignment vertical="top"/>
      <protection locked="0"/>
    </xf>
    <xf numFmtId="168" fontId="31" fillId="0" borderId="0"/>
    <xf numFmtId="168" fontId="39" fillId="0" borderId="0"/>
    <xf numFmtId="168" fontId="31" fillId="0" borderId="0"/>
    <xf numFmtId="168" fontId="319" fillId="0" borderId="0" applyNumberFormat="0" applyFill="0" applyBorder="0" applyAlignment="0" applyProtection="0">
      <alignment vertical="top"/>
      <protection locked="0"/>
    </xf>
    <xf numFmtId="168" fontId="39" fillId="0" borderId="0"/>
    <xf numFmtId="168" fontId="320" fillId="0" borderId="0" applyNumberFormat="0" applyFill="0" applyBorder="0" applyAlignment="0" applyProtection="0"/>
    <xf numFmtId="0" fontId="321"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14" fontId="323" fillId="0" borderId="52" applyBorder="0">
      <alignment horizontal="center" vertical="center"/>
    </xf>
    <xf numFmtId="14" fontId="323" fillId="0" borderId="52" applyBorder="0">
      <alignment horizontal="center" vertical="center"/>
    </xf>
    <xf numFmtId="14" fontId="323" fillId="0" borderId="52" applyBorder="0">
      <alignment horizontal="center" vertical="center"/>
    </xf>
    <xf numFmtId="14" fontId="46" fillId="0" borderId="0">
      <alignment vertical="center"/>
    </xf>
    <xf numFmtId="14" fontId="324" fillId="0" borderId="0"/>
    <xf numFmtId="179" fontId="325" fillId="0" borderId="0" applyFont="0" applyFill="0" applyBorder="0" applyAlignment="0" applyProtection="0"/>
    <xf numFmtId="332" fontId="55" fillId="35" borderId="0" applyFont="0" applyFill="0" applyBorder="0" applyAlignment="0" applyProtection="0">
      <alignment horizontal="right"/>
    </xf>
    <xf numFmtId="266" fontId="46"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88" fillId="0" borderId="0" applyFont="0" applyFill="0" applyBorder="0" applyAlignment="0" applyProtection="0"/>
    <xf numFmtId="179" fontId="50" fillId="0" borderId="0" applyFont="0" applyFill="0" applyBorder="0" applyAlignment="0" applyProtection="0"/>
    <xf numFmtId="179" fontId="39" fillId="0" borderId="0" applyFont="0" applyFill="0" applyBorder="0" applyAlignment="0" applyProtection="0"/>
    <xf numFmtId="179" fontId="39" fillId="0" borderId="0" applyFont="0" applyFill="0" applyBorder="0" applyAlignment="0" applyProtection="0"/>
    <xf numFmtId="259" fontId="31"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93" fontId="31" fillId="0" borderId="0" applyFont="0" applyFill="0" applyBorder="0" applyAlignment="0" applyProtection="0"/>
    <xf numFmtId="193" fontId="31" fillId="0" borderId="0" applyFont="0" applyFill="0" applyBorder="0" applyAlignment="0" applyProtection="0"/>
    <xf numFmtId="179" fontId="55" fillId="0" borderId="0" applyFont="0" applyFill="0" applyBorder="0" applyAlignment="0" applyProtection="0"/>
    <xf numFmtId="333" fontId="31" fillId="0" borderId="0" applyFont="0" applyFill="0" applyBorder="0" applyAlignment="0" applyProtection="0"/>
    <xf numFmtId="164" fontId="31" fillId="0" borderId="0" applyFont="0" applyFill="0" applyBorder="0" applyAlignment="0" applyProtection="0"/>
    <xf numFmtId="334" fontId="31" fillId="0" borderId="0" applyFont="0" applyFill="0" applyBorder="0" applyAlignment="0" applyProtection="0"/>
    <xf numFmtId="185" fontId="31" fillId="0" borderId="0" applyFont="0" applyFill="0" applyBorder="0" applyAlignment="0" applyProtection="0"/>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0" fontId="326" fillId="0" borderId="0" applyBorder="0">
      <alignment horizontal="center" vertical="center" wrapText="1"/>
    </xf>
    <xf numFmtId="0" fontId="327"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177" fontId="55" fillId="0" borderId="95" applyNumberFormat="0" applyFill="0" applyAlignment="0" applyProtection="0"/>
    <xf numFmtId="168" fontId="31" fillId="0" borderId="0"/>
    <xf numFmtId="168" fontId="39" fillId="0" borderId="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68" fontId="329"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168" fontId="39" fillId="0" borderId="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5" fillId="0" borderId="1" applyNumberFormat="0" applyFill="0" applyAlignment="0" applyProtection="0"/>
    <xf numFmtId="168"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177" fontId="55" fillId="0" borderId="57" applyNumberFormat="0" applyFill="0" applyAlignment="0" applyProtection="0"/>
    <xf numFmtId="168" fontId="31" fillId="0" borderId="0"/>
    <xf numFmtId="168" fontId="39" fillId="0" borderId="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68" fontId="331"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168" fontId="39" fillId="0" borderId="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6" fillId="0" borderId="2" applyNumberFormat="0" applyFill="0" applyAlignment="0" applyProtection="0"/>
    <xf numFmtId="168"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177" fontId="55" fillId="0" borderId="96" applyNumberFormat="0" applyFill="0" applyAlignment="0" applyProtection="0"/>
    <xf numFmtId="0" fontId="55" fillId="0" borderId="96" applyNumberFormat="0" applyFill="0" applyAlignment="0" applyProtection="0"/>
    <xf numFmtId="168" fontId="39" fillId="0" borderId="0"/>
    <xf numFmtId="177" fontId="55" fillId="0" borderId="96" applyNumberFormat="0" applyFill="0" applyAlignment="0" applyProtection="0"/>
    <xf numFmtId="0" fontId="55" fillId="0" borderId="96" applyNumberFormat="0" applyFill="0" applyAlignment="0" applyProtection="0"/>
    <xf numFmtId="177" fontId="55" fillId="0" borderId="96" applyNumberFormat="0" applyFill="0" applyAlignment="0" applyProtection="0"/>
    <xf numFmtId="0" fontId="55" fillId="0" borderId="96" applyNumberFormat="0" applyFill="0" applyAlignment="0" applyProtection="0"/>
    <xf numFmtId="177" fontId="55" fillId="0" borderId="96" applyNumberFormat="0" applyFill="0" applyAlignment="0" applyProtection="0"/>
    <xf numFmtId="0" fontId="55" fillId="0" borderId="96" applyNumberFormat="0" applyFill="0" applyAlignment="0" applyProtection="0"/>
    <xf numFmtId="0" fontId="55"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168" fontId="39" fillId="0" borderId="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7" fillId="0" borderId="3" applyNumberFormat="0" applyFill="0" applyAlignment="0" applyProtection="0"/>
    <xf numFmtId="168"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33"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8" fontId="39" fillId="0" borderId="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7" fillId="0" borderId="0" applyNumberFormat="0" applyFill="0" applyBorder="0" applyAlignment="0" applyProtection="0"/>
    <xf numFmtId="168"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8" fontId="31" fillId="0" borderId="0"/>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168" fontId="326" fillId="0" borderId="0" applyBorder="0">
      <alignment horizontal="center" vertical="center" wrapText="1"/>
    </xf>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 fontId="335" fillId="36" borderId="25">
      <alignment horizontal="left"/>
    </xf>
    <xf numFmtId="0" fontId="336" fillId="0" borderId="0">
      <alignment vertical="top"/>
    </xf>
    <xf numFmtId="3" fontId="335" fillId="36" borderId="25">
      <alignment horizontal="left"/>
    </xf>
    <xf numFmtId="3" fontId="335" fillId="36" borderId="25">
      <alignment horizontal="left"/>
    </xf>
    <xf numFmtId="3" fontId="335" fillId="36" borderId="25">
      <alignment horizontal="left"/>
    </xf>
    <xf numFmtId="3" fontId="335" fillId="36" borderId="25">
      <alignment horizontal="left"/>
    </xf>
    <xf numFmtId="3" fontId="337" fillId="36" borderId="25">
      <alignment horizontal="left"/>
    </xf>
    <xf numFmtId="3" fontId="337" fillId="36" borderId="25">
      <alignment horizontal="left"/>
    </xf>
    <xf numFmtId="3" fontId="337" fillId="36" borderId="25">
      <alignment horizontal="left"/>
    </xf>
    <xf numFmtId="3" fontId="337" fillId="36" borderId="25">
      <alignment horizontal="left"/>
    </xf>
    <xf numFmtId="0" fontId="338" fillId="0" borderId="97" applyBorder="0">
      <alignment horizontal="center" vertical="center" wrapText="1"/>
    </xf>
    <xf numFmtId="0" fontId="333" fillId="0" borderId="97" applyBorder="0">
      <alignment horizontal="center" vertical="center" wrapText="1"/>
    </xf>
    <xf numFmtId="0" fontId="333" fillId="0" borderId="97" applyBorder="0">
      <alignment horizontal="center" vertical="center" wrapText="1"/>
    </xf>
    <xf numFmtId="0" fontId="333" fillId="0" borderId="97" applyBorder="0">
      <alignment horizontal="center" vertical="center" wrapText="1"/>
    </xf>
    <xf numFmtId="168" fontId="39" fillId="0" borderId="0"/>
    <xf numFmtId="0" fontId="333" fillId="0" borderId="97" applyBorder="0">
      <alignment horizontal="center" vertical="center" wrapText="1"/>
    </xf>
    <xf numFmtId="0" fontId="333" fillId="0" borderId="97" applyBorder="0">
      <alignment horizontal="center" vertical="center" wrapText="1"/>
    </xf>
    <xf numFmtId="0" fontId="338" fillId="0" borderId="97" applyBorder="0">
      <alignment horizontal="center" vertical="center" wrapText="1"/>
    </xf>
    <xf numFmtId="168" fontId="39" fillId="0" borderId="0"/>
    <xf numFmtId="199" fontId="139" fillId="93" borderId="38"/>
    <xf numFmtId="168" fontId="31" fillId="0" borderId="0"/>
    <xf numFmtId="199" fontId="139" fillId="93" borderId="38"/>
    <xf numFmtId="168" fontId="39" fillId="0" borderId="0"/>
    <xf numFmtId="0" fontId="339" fillId="0" borderId="0"/>
    <xf numFmtId="4" fontId="52" fillId="38" borderId="13" applyBorder="0">
      <alignment horizontal="right"/>
    </xf>
    <xf numFmtId="4" fontId="52" fillId="38" borderId="13" applyBorder="0">
      <alignment horizontal="right"/>
    </xf>
    <xf numFmtId="4" fontId="52" fillId="38" borderId="13" applyBorder="0">
      <alignment horizontal="right"/>
    </xf>
    <xf numFmtId="4" fontId="340"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168" fontId="39" fillId="0" borderId="0"/>
    <xf numFmtId="49" fontId="341" fillId="0" borderId="0" applyBorder="0">
      <alignment vertical="center"/>
    </xf>
    <xf numFmtId="168" fontId="31" fillId="0" borderId="0"/>
    <xf numFmtId="49" fontId="342" fillId="0" borderId="0" applyBorder="0">
      <alignment vertical="center"/>
    </xf>
    <xf numFmtId="168" fontId="39" fillId="0" borderId="0"/>
    <xf numFmtId="335" fontId="159" fillId="38" borderId="65" applyFont="0"/>
    <xf numFmtId="335" fontId="159" fillId="38" borderId="65" applyFont="0"/>
    <xf numFmtId="39" fontId="99" fillId="0" borderId="0">
      <alignment vertical="center"/>
    </xf>
    <xf numFmtId="0" fontId="343" fillId="0" borderId="0">
      <alignment horizontal="left"/>
    </xf>
    <xf numFmtId="39" fontId="99" fillId="0" borderId="0">
      <alignment vertical="center"/>
    </xf>
    <xf numFmtId="0" fontId="137" fillId="35"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344" fillId="0" borderId="98" applyNumberFormat="0" applyFill="0" applyAlignment="0" applyProtection="0"/>
    <xf numFmtId="17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18" fillId="0" borderId="9"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344" fillId="0" borderId="98" applyNumberFormat="0" applyFill="0" applyAlignment="0" applyProtection="0"/>
    <xf numFmtId="177" fontId="344" fillId="0" borderId="98" applyNumberFormat="0" applyFill="0" applyAlignment="0" applyProtection="0"/>
    <xf numFmtId="177" fontId="344"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48" fillId="0" borderId="0">
      <alignment horizontal="right" vertical="top" wrapText="1"/>
    </xf>
    <xf numFmtId="3" fontId="345" fillId="0" borderId="13" applyBorder="0">
      <alignment vertical="center"/>
    </xf>
    <xf numFmtId="168" fontId="31" fillId="0" borderId="0"/>
    <xf numFmtId="3" fontId="345" fillId="0" borderId="13" applyBorder="0">
      <alignment vertical="center"/>
    </xf>
    <xf numFmtId="3" fontId="345" fillId="0" borderId="13" applyBorder="0">
      <alignment vertical="center"/>
    </xf>
    <xf numFmtId="3" fontId="345" fillId="0" borderId="13" applyBorder="0">
      <alignment vertical="center"/>
    </xf>
    <xf numFmtId="3" fontId="139"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168" fontId="39" fillId="0" borderId="0"/>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177" fontId="55" fillId="154" borderId="44" applyNumberFormat="0" applyAlignment="0" applyProtection="0"/>
    <xf numFmtId="168" fontId="31" fillId="0" borderId="0"/>
    <xf numFmtId="168" fontId="55" fillId="154" borderId="44" applyNumberFormat="0" applyAlignment="0" applyProtection="0"/>
    <xf numFmtId="168" fontId="39" fillId="0" borderId="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68" fontId="340" fillId="154" borderId="44" applyNumberFormat="0" applyAlignment="0" applyProtection="0"/>
    <xf numFmtId="168" fontId="340" fillId="154" borderId="44" applyNumberFormat="0" applyAlignment="0" applyProtection="0"/>
    <xf numFmtId="168" fontId="55" fillId="155" borderId="44" applyNumberFormat="0" applyAlignment="0" applyProtection="0"/>
    <xf numFmtId="0" fontId="347" fillId="154" borderId="44" applyNumberFormat="0" applyAlignment="0" applyProtection="0"/>
    <xf numFmtId="0" fontId="347" fillId="154" borderId="44" applyNumberFormat="0" applyAlignment="0" applyProtection="0"/>
    <xf numFmtId="168" fontId="39" fillId="0" borderId="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168"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15" fillId="7" borderId="7" applyNumberFormat="0" applyAlignment="0" applyProtection="0"/>
    <xf numFmtId="168" fontId="347" fillId="154" borderId="44" applyNumberFormat="0" applyAlignment="0" applyProtection="0"/>
    <xf numFmtId="168"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71" fillId="0" borderId="0">
      <alignment horizontal="center" vertical="top" wrapText="1"/>
    </xf>
    <xf numFmtId="168" fontId="31" fillId="0" borderId="0"/>
    <xf numFmtId="168" fontId="71" fillId="0" borderId="0">
      <alignment horizontal="center" vertical="top" wrapText="1"/>
    </xf>
    <xf numFmtId="0" fontId="180" fillId="0" borderId="0">
      <alignment horizontal="center" vertical="center" wrapText="1"/>
    </xf>
    <xf numFmtId="168" fontId="31" fillId="0" borderId="0"/>
    <xf numFmtId="168" fontId="180" fillId="0" borderId="0">
      <alignment horizontal="center" vertical="center" wrapText="1"/>
    </xf>
    <xf numFmtId="168" fontId="39" fillId="0" borderId="0"/>
    <xf numFmtId="168" fontId="39" fillId="0" borderId="0"/>
    <xf numFmtId="0" fontId="126" fillId="36" borderId="0" applyFill="0">
      <alignment wrapText="1"/>
    </xf>
    <xf numFmtId="168" fontId="126" fillId="36" borderId="0" applyFill="0">
      <alignment wrapText="1"/>
    </xf>
    <xf numFmtId="168" fontId="31" fillId="0" borderId="0"/>
    <xf numFmtId="168" fontId="126" fillId="36" borderId="0" applyFill="0">
      <alignment wrapText="1"/>
    </xf>
    <xf numFmtId="168" fontId="39" fillId="0" borderId="0"/>
    <xf numFmtId="0" fontId="348" fillId="0" borderId="13"/>
    <xf numFmtId="168" fontId="31" fillId="0" borderId="0"/>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168" fontId="39"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68" fontId="39"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4" fillId="0" borderId="0" applyNumberFormat="0" applyFill="0" applyBorder="0" applyAlignment="0" applyProtection="0"/>
    <xf numFmtId="168"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55" fillId="156" borderId="0" applyNumberFormat="0" applyFont="0" applyBorder="0" applyAlignment="0" applyProtection="0"/>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37" fontId="82" fillId="0" borderId="0"/>
    <xf numFmtId="0" fontId="158" fillId="39" borderId="0" applyFill="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177" fontId="55" fillId="37" borderId="0" applyNumberFormat="0" applyBorder="0" applyAlignment="0" applyProtection="0"/>
    <xf numFmtId="168" fontId="31" fillId="0" borderId="0"/>
    <xf numFmtId="168" fontId="39" fillId="0" borderId="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68" fontId="34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168" fontId="39" fillId="0" borderId="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10" fillId="4" borderId="0" applyNumberFormat="0" applyBorder="0" applyAlignment="0" applyProtection="0"/>
    <xf numFmtId="168"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55" fillId="0" borderId="0"/>
    <xf numFmtId="0" fontId="55" fillId="0" borderId="0"/>
    <xf numFmtId="168" fontId="55" fillId="0" borderId="0"/>
    <xf numFmtId="168" fontId="39" fillId="0" borderId="0"/>
    <xf numFmtId="0" fontId="55" fillId="0" borderId="0"/>
    <xf numFmtId="0" fontId="31" fillId="0" borderId="0"/>
    <xf numFmtId="0" fontId="3" fillId="0" borderId="0"/>
    <xf numFmtId="168" fontId="3" fillId="0" borderId="0"/>
    <xf numFmtId="168" fontId="3" fillId="0" borderId="0"/>
    <xf numFmtId="0" fontId="3" fillId="0" borderId="0"/>
    <xf numFmtId="0" fontId="3" fillId="0" borderId="0"/>
    <xf numFmtId="168"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168" fontId="55" fillId="0" borderId="0"/>
    <xf numFmtId="168" fontId="39"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9" fillId="0" borderId="0"/>
    <xf numFmtId="0" fontId="39"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29" fillId="0" borderId="0"/>
    <xf numFmtId="0" fontId="29" fillId="0" borderId="0"/>
    <xf numFmtId="0" fontId="3" fillId="0" borderId="0"/>
    <xf numFmtId="0" fontId="3" fillId="0" borderId="0"/>
    <xf numFmtId="0" fontId="3" fillId="0" borderId="0"/>
    <xf numFmtId="0" fontId="3" fillId="0" borderId="0"/>
    <xf numFmtId="0" fontId="352" fillId="0" borderId="0"/>
    <xf numFmtId="0" fontId="39" fillId="0" borderId="0"/>
    <xf numFmtId="0" fontId="39" fillId="0" borderId="0"/>
    <xf numFmtId="0" fontId="39" fillId="0" borderId="0"/>
    <xf numFmtId="0" fontId="3" fillId="0" borderId="0"/>
    <xf numFmtId="0" fontId="3" fillId="0" borderId="0"/>
    <xf numFmtId="0" fontId="29"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29" fillId="0" borderId="0"/>
    <xf numFmtId="0" fontId="29" fillId="0" borderId="0"/>
    <xf numFmtId="0" fontId="46"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3" fillId="0" borderId="0"/>
    <xf numFmtId="0" fontId="31" fillId="0" borderId="0"/>
    <xf numFmtId="0" fontId="55" fillId="0" borderId="0"/>
    <xf numFmtId="0" fontId="29" fillId="0" borderId="0"/>
    <xf numFmtId="0" fontId="29" fillId="0" borderId="0"/>
    <xf numFmtId="0" fontId="29" fillId="0" borderId="0"/>
    <xf numFmtId="0" fontId="29" fillId="0" borderId="0"/>
    <xf numFmtId="168" fontId="39" fillId="0" borderId="0"/>
    <xf numFmtId="168" fontId="31" fillId="0" borderId="0"/>
    <xf numFmtId="0" fontId="3" fillId="0" borderId="0"/>
    <xf numFmtId="0" fontId="55" fillId="0" borderId="0"/>
    <xf numFmtId="168" fontId="3" fillId="0" borderId="0"/>
    <xf numFmtId="168" fontId="3" fillId="0" borderId="0"/>
    <xf numFmtId="0" fontId="55" fillId="0" borderId="0"/>
    <xf numFmtId="0" fontId="3" fillId="0" borderId="0"/>
    <xf numFmtId="0" fontId="55" fillId="0" borderId="0"/>
    <xf numFmtId="0" fontId="55" fillId="0" borderId="0"/>
    <xf numFmtId="0" fontId="55" fillId="0" borderId="0"/>
    <xf numFmtId="0" fontId="55"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39" fillId="0" borderId="0"/>
    <xf numFmtId="0" fontId="39" fillId="0" borderId="0"/>
    <xf numFmtId="0" fontId="29" fillId="0" borderId="0"/>
    <xf numFmtId="0" fontId="46" fillId="0" borderId="0"/>
    <xf numFmtId="0" fontId="55" fillId="0" borderId="0"/>
    <xf numFmtId="177" fontId="46" fillId="0" borderId="0"/>
    <xf numFmtId="168" fontId="55"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29" fillId="0" borderId="0"/>
    <xf numFmtId="168" fontId="39"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168" fontId="39" fillId="0" borderId="0"/>
    <xf numFmtId="0" fontId="55" fillId="0" borderId="0"/>
    <xf numFmtId="0" fontId="55" fillId="0" borderId="0"/>
    <xf numFmtId="168" fontId="31" fillId="0" borderId="0"/>
    <xf numFmtId="0" fontId="3" fillId="0" borderId="0"/>
    <xf numFmtId="338" fontId="3" fillId="0" borderId="0"/>
    <xf numFmtId="0" fontId="3" fillId="0" borderId="0"/>
    <xf numFmtId="168" fontId="55" fillId="0" borderId="0"/>
    <xf numFmtId="338" fontId="3" fillId="0" borderId="0"/>
    <xf numFmtId="0" fontId="3" fillId="0" borderId="0"/>
    <xf numFmtId="168" fontId="39" fillId="0" borderId="0"/>
    <xf numFmtId="0" fontId="55" fillId="0" borderId="0"/>
    <xf numFmtId="0" fontId="3" fillId="0" borderId="0"/>
    <xf numFmtId="338" fontId="3" fillId="0" borderId="0"/>
    <xf numFmtId="0" fontId="3" fillId="0" borderId="0"/>
    <xf numFmtId="0" fontId="3" fillId="0" borderId="0"/>
    <xf numFmtId="0" fontId="3" fillId="0" borderId="0"/>
    <xf numFmtId="0" fontId="3" fillId="0" borderId="0"/>
    <xf numFmtId="166" fontId="353" fillId="0" borderId="0"/>
    <xf numFmtId="168" fontId="39"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338" fontId="3" fillId="0" borderId="0"/>
    <xf numFmtId="0" fontId="3" fillId="0" borderId="0"/>
    <xf numFmtId="4" fontId="55" fillId="0" borderId="0">
      <alignment vertical="center"/>
    </xf>
    <xf numFmtId="168" fontId="55" fillId="0" borderId="0"/>
    <xf numFmtId="0" fontId="55" fillId="0" borderId="0"/>
    <xf numFmtId="0" fontId="55" fillId="0" borderId="0"/>
    <xf numFmtId="0" fontId="3" fillId="0" borderId="0"/>
    <xf numFmtId="0" fontId="3" fillId="0" borderId="0"/>
    <xf numFmtId="0" fontId="3" fillId="0" borderId="0"/>
    <xf numFmtId="168" fontId="39" fillId="0" borderId="0"/>
    <xf numFmtId="0" fontId="55" fillId="0" borderId="0"/>
    <xf numFmtId="168" fontId="31" fillId="0" borderId="0"/>
    <xf numFmtId="0" fontId="3" fillId="0" borderId="0"/>
    <xf numFmtId="338" fontId="3" fillId="0" borderId="0"/>
    <xf numFmtId="0" fontId="3" fillId="0" borderId="0"/>
    <xf numFmtId="168" fontId="31" fillId="0" borderId="0"/>
    <xf numFmtId="0" fontId="3" fillId="0" borderId="0"/>
    <xf numFmtId="0" fontId="3" fillId="0" borderId="0"/>
    <xf numFmtId="168" fontId="31" fillId="0" borderId="0"/>
    <xf numFmtId="168" fontId="55" fillId="0" borderId="0"/>
    <xf numFmtId="0" fontId="29"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29" fillId="0" borderId="0"/>
    <xf numFmtId="168" fontId="31" fillId="0" borderId="0"/>
    <xf numFmtId="168" fontId="31" fillId="0" borderId="0"/>
    <xf numFmtId="168" fontId="39" fillId="0" borderId="0"/>
    <xf numFmtId="0" fontId="55" fillId="0" borderId="0"/>
    <xf numFmtId="168" fontId="55" fillId="0" borderId="0"/>
    <xf numFmtId="168" fontId="39" fillId="0" borderId="0"/>
    <xf numFmtId="0" fontId="55" fillId="0" borderId="0"/>
    <xf numFmtId="0" fontId="55" fillId="0" borderId="0"/>
    <xf numFmtId="168" fontId="3" fillId="0" borderId="0"/>
    <xf numFmtId="168" fontId="3" fillId="0" borderId="0"/>
    <xf numFmtId="168" fontId="39" fillId="0" borderId="0"/>
    <xf numFmtId="0" fontId="55" fillId="0" borderId="0"/>
    <xf numFmtId="168" fontId="3" fillId="0" borderId="0"/>
    <xf numFmtId="168" fontId="3" fillId="0" borderId="0"/>
    <xf numFmtId="168" fontId="39" fillId="0" borderId="0"/>
    <xf numFmtId="0" fontId="55" fillId="0" borderId="0"/>
    <xf numFmtId="168" fontId="55" fillId="0" borderId="0"/>
    <xf numFmtId="168" fontId="39" fillId="0" borderId="0"/>
    <xf numFmtId="0" fontId="55" fillId="0" borderId="0"/>
    <xf numFmtId="168" fontId="55" fillId="0" borderId="0"/>
    <xf numFmtId="168" fontId="39" fillId="0" borderId="0"/>
    <xf numFmtId="0" fontId="55" fillId="0" borderId="0"/>
    <xf numFmtId="168" fontId="3"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168" fontId="48" fillId="0" borderId="0"/>
    <xf numFmtId="168" fontId="55" fillId="0" borderId="0"/>
    <xf numFmtId="168" fontId="39" fillId="0" borderId="0"/>
    <xf numFmtId="0" fontId="55" fillId="0" borderId="0"/>
    <xf numFmtId="168" fontId="48" fillId="0" borderId="0"/>
    <xf numFmtId="168" fontId="55" fillId="0" borderId="0"/>
    <xf numFmtId="168" fontId="39" fillId="0" borderId="0"/>
    <xf numFmtId="0" fontId="55" fillId="0" borderId="0"/>
    <xf numFmtId="168" fontId="48" fillId="0" borderId="0"/>
    <xf numFmtId="168" fontId="55" fillId="0" borderId="0"/>
    <xf numFmtId="168" fontId="39" fillId="0" borderId="0"/>
    <xf numFmtId="177" fontId="318" fillId="0" borderId="0"/>
    <xf numFmtId="168" fontId="48" fillId="0" borderId="0"/>
    <xf numFmtId="168" fontId="55" fillId="0" borderId="0"/>
    <xf numFmtId="168" fontId="39" fillId="0" borderId="0"/>
    <xf numFmtId="177" fontId="318" fillId="0" borderId="0"/>
    <xf numFmtId="0" fontId="55" fillId="0" borderId="0"/>
    <xf numFmtId="168" fontId="55" fillId="0" borderId="0"/>
    <xf numFmtId="168" fontId="39" fillId="0" borderId="0"/>
    <xf numFmtId="177" fontId="318" fillId="0" borderId="0"/>
    <xf numFmtId="168" fontId="55" fillId="0" borderId="0"/>
    <xf numFmtId="168" fontId="39" fillId="0" borderId="0"/>
    <xf numFmtId="0" fontId="55" fillId="0" borderId="0"/>
    <xf numFmtId="0" fontId="55"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0" fontId="55" fillId="0" borderId="0"/>
    <xf numFmtId="0" fontId="55" fillId="0" borderId="0"/>
    <xf numFmtId="177" fontId="354" fillId="0" borderId="0"/>
    <xf numFmtId="0" fontId="3" fillId="0" borderId="0"/>
    <xf numFmtId="0" fontId="3" fillId="0" borderId="0"/>
    <xf numFmtId="177" fontId="354" fillId="0" borderId="0"/>
    <xf numFmtId="0" fontId="3" fillId="0" borderId="0"/>
    <xf numFmtId="0" fontId="3" fillId="0" borderId="0"/>
    <xf numFmtId="177" fontId="354" fillId="0" borderId="0"/>
    <xf numFmtId="0" fontId="3" fillId="0" borderId="0"/>
    <xf numFmtId="0" fontId="3"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68" fontId="55" fillId="0" borderId="0"/>
    <xf numFmtId="177" fontId="354" fillId="0" borderId="0"/>
    <xf numFmtId="168" fontId="32" fillId="0" borderId="0">
      <alignment horizontal="left"/>
    </xf>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1"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168" fontId="39" fillId="0" borderId="0"/>
    <xf numFmtId="177" fontId="354"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7"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7" fontId="354"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7" fontId="354" fillId="0" borderId="0"/>
    <xf numFmtId="0" fontId="3" fillId="0" borderId="0"/>
    <xf numFmtId="338" fontId="3" fillId="0" borderId="0"/>
    <xf numFmtId="0" fontId="3" fillId="0" borderId="0"/>
    <xf numFmtId="177" fontId="354" fillId="0" borderId="0"/>
    <xf numFmtId="0" fontId="3" fillId="0" borderId="0"/>
    <xf numFmtId="0" fontId="3" fillId="0" borderId="0"/>
    <xf numFmtId="0" fontId="3" fillId="0" borderId="0"/>
    <xf numFmtId="0" fontId="3" fillId="0" borderId="0"/>
    <xf numFmtId="338" fontId="3" fillId="0" borderId="0"/>
    <xf numFmtId="0" fontId="3" fillId="0" borderId="0"/>
    <xf numFmtId="177" fontId="354" fillId="0" borderId="0"/>
    <xf numFmtId="177" fontId="354" fillId="0" borderId="0"/>
    <xf numFmtId="168" fontId="39" fillId="0" borderId="0"/>
    <xf numFmtId="168" fontId="55" fillId="0" borderId="0"/>
    <xf numFmtId="168" fontId="55" fillId="0" borderId="0"/>
    <xf numFmtId="0" fontId="55" fillId="0" borderId="0"/>
    <xf numFmtId="168" fontId="31" fillId="0" borderId="0"/>
    <xf numFmtId="338" fontId="31" fillId="0" borderId="0"/>
    <xf numFmtId="0" fontId="31" fillId="0" borderId="0"/>
    <xf numFmtId="0" fontId="31" fillId="0" borderId="0"/>
    <xf numFmtId="168" fontId="39" fillId="0" borderId="0"/>
    <xf numFmtId="0" fontId="29" fillId="0" borderId="0"/>
    <xf numFmtId="168" fontId="32" fillId="0" borderId="0">
      <alignment horizontal="left"/>
    </xf>
    <xf numFmtId="168" fontId="39" fillId="0" borderId="0"/>
    <xf numFmtId="177" fontId="318" fillId="0" borderId="0"/>
    <xf numFmtId="168" fontId="55" fillId="0" borderId="0"/>
    <xf numFmtId="0" fontId="31" fillId="0" borderId="0"/>
    <xf numFmtId="168" fontId="39" fillId="0" borderId="0"/>
    <xf numFmtId="177" fontId="318" fillId="0" borderId="0"/>
    <xf numFmtId="4" fontId="31" fillId="0" borderId="0">
      <alignment vertical="center"/>
    </xf>
    <xf numFmtId="168" fontId="39"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68" fontId="39" fillId="0" borderId="0"/>
    <xf numFmtId="177" fontId="318" fillId="0" borderId="0"/>
    <xf numFmtId="168" fontId="55" fillId="0" borderId="0"/>
    <xf numFmtId="168" fontId="39" fillId="0" borderId="0"/>
    <xf numFmtId="177" fontId="318" fillId="0" borderId="0"/>
    <xf numFmtId="168" fontId="3" fillId="0" borderId="0"/>
    <xf numFmtId="168" fontId="3" fillId="0" borderId="0"/>
    <xf numFmtId="168" fontId="3" fillId="0" borderId="0"/>
    <xf numFmtId="168" fontId="3" fillId="0" borderId="0"/>
    <xf numFmtId="168" fontId="39"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55" fillId="0" borderId="0"/>
    <xf numFmtId="0" fontId="55" fillId="0" borderId="0"/>
    <xf numFmtId="168" fontId="55" fillId="0" borderId="0"/>
    <xf numFmtId="0" fontId="32" fillId="0" borderId="0">
      <alignment horizontal="left"/>
    </xf>
    <xf numFmtId="168" fontId="55" fillId="0" borderId="0"/>
    <xf numFmtId="168" fontId="39" fillId="0" borderId="0"/>
    <xf numFmtId="168" fontId="48" fillId="0" borderId="0"/>
    <xf numFmtId="0" fontId="3" fillId="0" borderId="0"/>
    <xf numFmtId="177" fontId="55" fillId="0" borderId="0"/>
    <xf numFmtId="168" fontId="48" fillId="0" borderId="0"/>
    <xf numFmtId="0" fontId="55" fillId="0" borderId="0"/>
    <xf numFmtId="0" fontId="3" fillId="0" borderId="0"/>
    <xf numFmtId="0" fontId="3" fillId="0" borderId="0"/>
    <xf numFmtId="0" fontId="112" fillId="0" borderId="0"/>
    <xf numFmtId="0" fontId="3" fillId="0" borderId="0"/>
    <xf numFmtId="0" fontId="3" fillId="0" borderId="0"/>
    <xf numFmtId="168" fontId="55" fillId="0" borderId="0"/>
    <xf numFmtId="0" fontId="79" fillId="0" borderId="0"/>
    <xf numFmtId="0" fontId="3" fillId="0" borderId="0"/>
    <xf numFmtId="0" fontId="3" fillId="0" borderId="0"/>
    <xf numFmtId="168" fontId="39" fillId="0" borderId="0"/>
    <xf numFmtId="168" fontId="48" fillId="0" borderId="0"/>
    <xf numFmtId="0" fontId="355" fillId="0" borderId="0"/>
    <xf numFmtId="0" fontId="355" fillId="0" borderId="0"/>
    <xf numFmtId="168" fontId="48" fillId="0" borderId="0"/>
    <xf numFmtId="168" fontId="48" fillId="0" borderId="0"/>
    <xf numFmtId="0" fontId="356" fillId="0" borderId="0"/>
    <xf numFmtId="168" fontId="48" fillId="0" borderId="0"/>
    <xf numFmtId="0" fontId="355" fillId="0" borderId="0"/>
    <xf numFmtId="0" fontId="355" fillId="0" borderId="0"/>
    <xf numFmtId="0" fontId="355" fillId="0" borderId="0"/>
    <xf numFmtId="0" fontId="356" fillId="0" borderId="0"/>
    <xf numFmtId="168" fontId="48" fillId="0" borderId="0"/>
    <xf numFmtId="0" fontId="356" fillId="0" borderId="0"/>
    <xf numFmtId="168" fontId="48" fillId="0" borderId="0"/>
    <xf numFmtId="168" fontId="48" fillId="0" borderId="0"/>
    <xf numFmtId="168" fontId="48" fillId="0" borderId="0"/>
    <xf numFmtId="168" fontId="48" fillId="0" borderId="0"/>
    <xf numFmtId="168" fontId="48" fillId="0" borderId="0"/>
    <xf numFmtId="0" fontId="55" fillId="0" borderId="0"/>
    <xf numFmtId="168" fontId="31" fillId="0" borderId="0"/>
    <xf numFmtId="168" fontId="55" fillId="0" borderId="0"/>
    <xf numFmtId="0" fontId="3" fillId="0" borderId="0"/>
    <xf numFmtId="0" fontId="3" fillId="0" borderId="0"/>
    <xf numFmtId="0" fontId="3" fillId="0" borderId="0"/>
    <xf numFmtId="0" fontId="3" fillId="0" borderId="0"/>
    <xf numFmtId="168" fontId="39" fillId="0" borderId="0"/>
    <xf numFmtId="168" fontId="48" fillId="0" borderId="0"/>
    <xf numFmtId="168" fontId="48" fillId="0" borderId="0"/>
    <xf numFmtId="168" fontId="48" fillId="0" borderId="0"/>
    <xf numFmtId="168" fontId="48" fillId="0" borderId="0"/>
    <xf numFmtId="168" fontId="48" fillId="0" borderId="0"/>
    <xf numFmtId="168" fontId="48" fillId="0" borderId="0"/>
    <xf numFmtId="168" fontId="48" fillId="0" borderId="0"/>
    <xf numFmtId="168" fontId="48" fillId="0" borderId="0"/>
    <xf numFmtId="168" fontId="31" fillId="0" borderId="0"/>
    <xf numFmtId="168" fontId="3" fillId="0" borderId="0"/>
    <xf numFmtId="168" fontId="3" fillId="0" borderId="0"/>
    <xf numFmtId="0" fontId="55" fillId="0" borderId="0"/>
    <xf numFmtId="168" fontId="31" fillId="0" borderId="0"/>
    <xf numFmtId="168" fontId="55" fillId="0" borderId="0"/>
    <xf numFmtId="168" fontId="39" fillId="0" borderId="0"/>
    <xf numFmtId="0" fontId="3" fillId="0" borderId="0"/>
    <xf numFmtId="168" fontId="3" fillId="0" borderId="0"/>
    <xf numFmtId="0" fontId="3" fillId="0" borderId="0"/>
    <xf numFmtId="0" fontId="3" fillId="0" borderId="0"/>
    <xf numFmtId="0" fontId="55" fillId="0" borderId="0"/>
    <xf numFmtId="0" fontId="55" fillId="0" borderId="0"/>
    <xf numFmtId="168" fontId="31" fillId="0" borderId="0"/>
    <xf numFmtId="168" fontId="55" fillId="0" borderId="0"/>
    <xf numFmtId="168" fontId="39"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55"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9" fillId="0" borderId="0"/>
    <xf numFmtId="0" fontId="3" fillId="0" borderId="0"/>
    <xf numFmtId="0" fontId="39" fillId="0" borderId="0"/>
    <xf numFmtId="0" fontId="39" fillId="0" borderId="0"/>
    <xf numFmtId="0" fontId="55" fillId="0" borderId="0"/>
    <xf numFmtId="16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0" fontId="55"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68" fontId="55" fillId="0" borderId="0"/>
    <xf numFmtId="0" fontId="55"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55"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55" fillId="0" borderId="0"/>
    <xf numFmtId="0" fontId="31" fillId="0" borderId="0"/>
    <xf numFmtId="0" fontId="55"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9" fillId="0" borderId="0"/>
    <xf numFmtId="0" fontId="29"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29" fillId="0" borderId="0"/>
    <xf numFmtId="0" fontId="55"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177" fontId="20"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2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55" fillId="0" borderId="0"/>
    <xf numFmtId="177" fontId="55" fillId="0" borderId="0"/>
    <xf numFmtId="0" fontId="29" fillId="0" borderId="0"/>
    <xf numFmtId="0" fontId="32" fillId="0" borderId="0">
      <alignment horizontal="left"/>
    </xf>
    <xf numFmtId="0" fontId="39" fillId="0" borderId="0"/>
    <xf numFmtId="0" fontId="31" fillId="0" borderId="0"/>
    <xf numFmtId="168" fontId="55" fillId="0" borderId="0"/>
    <xf numFmtId="166" fontId="353" fillId="0" borderId="0"/>
    <xf numFmtId="168" fontId="39" fillId="0" borderId="0"/>
    <xf numFmtId="0" fontId="3" fillId="0" borderId="0"/>
    <xf numFmtId="168" fontId="55" fillId="0" borderId="0"/>
    <xf numFmtId="177" fontId="55" fillId="0" borderId="0"/>
    <xf numFmtId="168" fontId="39" fillId="0" borderId="0"/>
    <xf numFmtId="168" fontId="55" fillId="0" borderId="0"/>
    <xf numFmtId="168" fontId="55" fillId="0" borderId="0"/>
    <xf numFmtId="168" fontId="55" fillId="0" borderId="0"/>
    <xf numFmtId="168" fontId="55" fillId="0" borderId="0"/>
    <xf numFmtId="168" fontId="55" fillId="0" borderId="0"/>
    <xf numFmtId="168" fontId="31" fillId="0" borderId="0" applyNumberFormat="0" applyFont="0" applyFill="0" applyBorder="0" applyAlignment="0" applyProtection="0">
      <alignment vertical="top"/>
    </xf>
    <xf numFmtId="168" fontId="39" fillId="0" borderId="0"/>
    <xf numFmtId="168" fontId="32" fillId="0" borderId="0">
      <alignment horizontal="left"/>
    </xf>
    <xf numFmtId="168" fontId="31" fillId="0" borderId="0"/>
    <xf numFmtId="177" fontId="318" fillId="0" borderId="0"/>
    <xf numFmtId="0" fontId="357"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0" fontId="3" fillId="0" borderId="0"/>
    <xf numFmtId="0" fontId="3" fillId="0" borderId="0"/>
    <xf numFmtId="168" fontId="39" fillId="0" borderId="0"/>
    <xf numFmtId="0" fontId="29" fillId="0" borderId="0"/>
    <xf numFmtId="0" fontId="29" fillId="0" borderId="0"/>
    <xf numFmtId="177" fontId="318" fillId="0" borderId="0"/>
    <xf numFmtId="168" fontId="55"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39" fillId="0" borderId="0"/>
    <xf numFmtId="177" fontId="318" fillId="0" borderId="0"/>
    <xf numFmtId="168" fontId="55"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39" fillId="0" borderId="0"/>
    <xf numFmtId="177" fontId="318"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18"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1"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68" fontId="55" fillId="0" borderId="0"/>
    <xf numFmtId="0" fontId="31"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1"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1"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58"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168" fontId="359" fillId="0" borderId="0"/>
    <xf numFmtId="0" fontId="3" fillId="0" borderId="0"/>
    <xf numFmtId="0" fontId="3" fillId="0" borderId="0"/>
    <xf numFmtId="0" fontId="55" fillId="0" borderId="0"/>
    <xf numFmtId="0" fontId="55"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0" fontId="29" fillId="0" borderId="0"/>
    <xf numFmtId="168" fontId="31" fillId="0" borderId="0"/>
    <xf numFmtId="0" fontId="39" fillId="0" borderId="0"/>
    <xf numFmtId="0" fontId="39" fillId="0" borderId="0"/>
    <xf numFmtId="0" fontId="39" fillId="0" borderId="0"/>
    <xf numFmtId="0" fontId="39" fillId="0" borderId="0"/>
    <xf numFmtId="0" fontId="3" fillId="0" borderId="0"/>
    <xf numFmtId="0" fontId="3" fillId="0" borderId="0"/>
    <xf numFmtId="0" fontId="55" fillId="0" borderId="0"/>
    <xf numFmtId="16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88" fillId="0" borderId="0"/>
    <xf numFmtId="0" fontId="3" fillId="0" borderId="0"/>
    <xf numFmtId="0" fontId="3" fillId="0" borderId="0"/>
    <xf numFmtId="0" fontId="3" fillId="0" borderId="0"/>
    <xf numFmtId="338" fontId="3" fillId="0" borderId="0"/>
    <xf numFmtId="0" fontId="3" fillId="0" borderId="0"/>
    <xf numFmtId="0" fontId="31" fillId="0" borderId="0"/>
    <xf numFmtId="166" fontId="353" fillId="0" borderId="0"/>
    <xf numFmtId="168" fontId="39" fillId="0" borderId="0"/>
    <xf numFmtId="177" fontId="46" fillId="0" borderId="0"/>
    <xf numFmtId="177" fontId="46" fillId="0" borderId="0"/>
    <xf numFmtId="0" fontId="360" fillId="0" borderId="0"/>
    <xf numFmtId="0" fontId="361" fillId="0" borderId="0"/>
    <xf numFmtId="0" fontId="361" fillId="0" borderId="0"/>
    <xf numFmtId="0" fontId="361" fillId="0" borderId="0"/>
    <xf numFmtId="0" fontId="55" fillId="0" borderId="0"/>
    <xf numFmtId="0" fontId="3" fillId="0" borderId="0"/>
    <xf numFmtId="0" fontId="3" fillId="0" borderId="0"/>
    <xf numFmtId="0" fontId="3" fillId="0" borderId="0"/>
    <xf numFmtId="0" fontId="3" fillId="0" borderId="0"/>
    <xf numFmtId="0" fontId="55" fillId="0" borderId="0"/>
    <xf numFmtId="168" fontId="31"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18" fillId="0" borderId="0"/>
    <xf numFmtId="168" fontId="31"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18" fillId="0" borderId="0"/>
    <xf numFmtId="168" fontId="31" fillId="0" borderId="0"/>
    <xf numFmtId="0" fontId="112" fillId="0" borderId="0"/>
    <xf numFmtId="168" fontId="39" fillId="0" borderId="0"/>
    <xf numFmtId="177" fontId="318" fillId="0" borderId="0"/>
    <xf numFmtId="4" fontId="55" fillId="0" borderId="0">
      <alignment vertical="center"/>
    </xf>
    <xf numFmtId="168" fontId="39" fillId="0" borderId="0"/>
    <xf numFmtId="177" fontId="318" fillId="0" borderId="0"/>
    <xf numFmtId="4" fontId="31" fillId="0" borderId="0">
      <alignment vertical="center"/>
    </xf>
    <xf numFmtId="168" fontId="39" fillId="0" borderId="0"/>
    <xf numFmtId="177" fontId="318" fillId="0" borderId="0"/>
    <xf numFmtId="177" fontId="318" fillId="0" borderId="0"/>
    <xf numFmtId="177" fontId="318" fillId="0" borderId="0"/>
    <xf numFmtId="177" fontId="318" fillId="0" borderId="0"/>
    <xf numFmtId="168" fontId="39" fillId="0" borderId="0"/>
    <xf numFmtId="168" fontId="359" fillId="0" borderId="0"/>
    <xf numFmtId="0" fontId="3" fillId="0" borderId="0"/>
    <xf numFmtId="0" fontId="3" fillId="0" borderId="0"/>
    <xf numFmtId="168" fontId="359" fillId="0" borderId="0"/>
    <xf numFmtId="0" fontId="3" fillId="0" borderId="0"/>
    <xf numFmtId="0" fontId="20" fillId="0" borderId="0"/>
    <xf numFmtId="0" fontId="31" fillId="0" borderId="0"/>
    <xf numFmtId="0" fontId="31" fillId="0" borderId="0"/>
    <xf numFmtId="0" fontId="31" fillId="0" borderId="0"/>
    <xf numFmtId="168" fontId="359" fillId="0" borderId="0"/>
    <xf numFmtId="0" fontId="3" fillId="0" borderId="0"/>
    <xf numFmtId="0" fontId="55"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0" fontId="361" fillId="0" borderId="0"/>
    <xf numFmtId="0" fontId="361" fillId="0" borderId="0"/>
    <xf numFmtId="0" fontId="3" fillId="0" borderId="0"/>
    <xf numFmtId="0" fontId="3" fillId="0" borderId="0"/>
    <xf numFmtId="0" fontId="359" fillId="0" borderId="0"/>
    <xf numFmtId="177" fontId="272" fillId="0" borderId="0"/>
    <xf numFmtId="177" fontId="362"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6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77" fontId="36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7" fontId="362" fillId="0" borderId="0"/>
    <xf numFmtId="0" fontId="3" fillId="0" borderId="0"/>
    <xf numFmtId="338" fontId="3" fillId="0" borderId="0"/>
    <xf numFmtId="0" fontId="3" fillId="0" borderId="0"/>
    <xf numFmtId="168" fontId="31" fillId="0" borderId="0"/>
    <xf numFmtId="168" fontId="39" fillId="0" borderId="0"/>
    <xf numFmtId="177" fontId="272" fillId="0" borderId="0"/>
    <xf numFmtId="168" fontId="31" fillId="0" borderId="0"/>
    <xf numFmtId="0" fontId="31" fillId="0" borderId="0" applyNumberFormat="0" applyFont="0" applyFill="0" applyBorder="0" applyAlignment="0" applyProtection="0">
      <alignment vertical="top"/>
    </xf>
    <xf numFmtId="168" fontId="31" fillId="0" borderId="0"/>
    <xf numFmtId="168" fontId="39" fillId="0" borderId="0"/>
    <xf numFmtId="177" fontId="272" fillId="0" borderId="0"/>
    <xf numFmtId="168" fontId="31"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1" fillId="0" borderId="0" applyNumberFormat="0" applyFont="0" applyFill="0" applyBorder="0" applyAlignment="0" applyProtection="0">
      <alignment vertical="top"/>
    </xf>
    <xf numFmtId="0" fontId="3" fillId="0" borderId="0"/>
    <xf numFmtId="168" fontId="39" fillId="0" borderId="0"/>
    <xf numFmtId="177" fontId="272" fillId="0" borderId="0"/>
    <xf numFmtId="168" fontId="31" fillId="0" borderId="0"/>
    <xf numFmtId="168" fontId="39" fillId="0" borderId="0"/>
    <xf numFmtId="177" fontId="272" fillId="0" borderId="0"/>
    <xf numFmtId="168" fontId="48" fillId="0" borderId="0"/>
    <xf numFmtId="168" fontId="39" fillId="0" borderId="0"/>
    <xf numFmtId="0" fontId="3" fillId="0" borderId="0"/>
    <xf numFmtId="0" fontId="3" fillId="0" borderId="0"/>
    <xf numFmtId="168" fontId="20" fillId="0" borderId="0"/>
    <xf numFmtId="168" fontId="3" fillId="0" borderId="0"/>
    <xf numFmtId="0" fontId="3" fillId="0" borderId="0"/>
    <xf numFmtId="168" fontId="39" fillId="0" borderId="0"/>
    <xf numFmtId="168" fontId="359" fillId="0" borderId="0"/>
    <xf numFmtId="0" fontId="3"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0" fontId="55" fillId="0" borderId="0"/>
    <xf numFmtId="0" fontId="3" fillId="0" borderId="0"/>
    <xf numFmtId="0" fontId="3" fillId="0" borderId="0"/>
    <xf numFmtId="0" fontId="55" fillId="0" borderId="0"/>
    <xf numFmtId="0" fontId="3" fillId="0" borderId="0"/>
    <xf numFmtId="0" fontId="3" fillId="0" borderId="0"/>
    <xf numFmtId="0" fontId="3" fillId="0" borderId="0"/>
    <xf numFmtId="168" fontId="31"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1" fillId="0" borderId="0"/>
    <xf numFmtId="168" fontId="359" fillId="0" borderId="0"/>
    <xf numFmtId="168" fontId="359" fillId="0" borderId="0"/>
    <xf numFmtId="168" fontId="359" fillId="0" borderId="0"/>
    <xf numFmtId="0" fontId="55" fillId="0" borderId="0"/>
    <xf numFmtId="0" fontId="55" fillId="0" borderId="0"/>
    <xf numFmtId="0" fontId="55" fillId="0" borderId="0"/>
    <xf numFmtId="168" fontId="3" fillId="0" borderId="0"/>
    <xf numFmtId="168" fontId="3" fillId="0" borderId="0"/>
    <xf numFmtId="0" fontId="20" fillId="0" borderId="0"/>
    <xf numFmtId="0" fontId="55" fillId="0" borderId="0"/>
    <xf numFmtId="0" fontId="3"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3" fillId="0" borderId="0"/>
    <xf numFmtId="168" fontId="3" fillId="0" borderId="0"/>
    <xf numFmtId="168" fontId="39" fillId="0" borderId="0"/>
    <xf numFmtId="0" fontId="55" fillId="0" borderId="0"/>
    <xf numFmtId="0" fontId="363" fillId="0" borderId="0"/>
    <xf numFmtId="0" fontId="3" fillId="0" borderId="0"/>
    <xf numFmtId="0" fontId="55" fillId="0" borderId="0"/>
    <xf numFmtId="0" fontId="3" fillId="0" borderId="0"/>
    <xf numFmtId="0" fontId="3" fillId="0" borderId="0"/>
    <xf numFmtId="0" fontId="55" fillId="0" borderId="0"/>
    <xf numFmtId="0" fontId="55" fillId="0" borderId="0"/>
    <xf numFmtId="0" fontId="55" fillId="0" borderId="0"/>
    <xf numFmtId="0" fontId="55" fillId="0" borderId="0"/>
    <xf numFmtId="168" fontId="257" fillId="0" borderId="0"/>
    <xf numFmtId="168" fontId="20" fillId="0" borderId="0"/>
    <xf numFmtId="168" fontId="20" fillId="0" borderId="0"/>
    <xf numFmtId="168" fontId="20" fillId="0" borderId="0"/>
    <xf numFmtId="168" fontId="3" fillId="0" borderId="0"/>
    <xf numFmtId="168" fontId="3" fillId="0" borderId="0"/>
    <xf numFmtId="168" fontId="3" fillId="0" borderId="0"/>
    <xf numFmtId="168" fontId="3" fillId="0" borderId="0"/>
    <xf numFmtId="168" fontId="31" fillId="0" borderId="0"/>
    <xf numFmtId="168" fontId="31" fillId="0" borderId="0"/>
    <xf numFmtId="168" fontId="31" fillId="0" borderId="0"/>
    <xf numFmtId="168" fontId="31" fillId="0" borderId="0"/>
    <xf numFmtId="168" fontId="31" fillId="0" borderId="0"/>
    <xf numFmtId="0" fontId="55" fillId="0" borderId="0"/>
    <xf numFmtId="0" fontId="55" fillId="0" borderId="0"/>
    <xf numFmtId="0" fontId="55" fillId="0" borderId="0"/>
    <xf numFmtId="168" fontId="3" fillId="0" borderId="0"/>
    <xf numFmtId="168" fontId="3" fillId="0" borderId="0"/>
    <xf numFmtId="0" fontId="55" fillId="0" borderId="0"/>
    <xf numFmtId="0" fontId="3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39" fillId="0" borderId="0"/>
    <xf numFmtId="0" fontId="55" fillId="0" borderId="0"/>
    <xf numFmtId="168"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0" fontId="55"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55" fillId="0" borderId="0"/>
    <xf numFmtId="0" fontId="3" fillId="0" borderId="0"/>
    <xf numFmtId="338" fontId="3" fillId="0" borderId="0"/>
    <xf numFmtId="0" fontId="3" fillId="0" borderId="0"/>
    <xf numFmtId="0" fontId="55" fillId="0" borderId="0"/>
    <xf numFmtId="0" fontId="55" fillId="0" borderId="0"/>
    <xf numFmtId="0" fontId="3" fillId="0" borderId="0"/>
    <xf numFmtId="0" fontId="3" fillId="0" borderId="0"/>
    <xf numFmtId="0" fontId="55" fillId="0" borderId="0"/>
    <xf numFmtId="0" fontId="55"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 fillId="0" borderId="0"/>
    <xf numFmtId="168" fontId="3" fillId="0" borderId="0"/>
    <xf numFmtId="0" fontId="3" fillId="0" borderId="0"/>
    <xf numFmtId="0" fontId="3" fillId="0" borderId="0"/>
    <xf numFmtId="0" fontId="3" fillId="0" borderId="0"/>
    <xf numFmtId="0" fontId="3" fillId="0" borderId="0"/>
    <xf numFmtId="0" fontId="31" fillId="0" borderId="0"/>
    <xf numFmtId="0" fontId="55" fillId="0" borderId="0"/>
    <xf numFmtId="0" fontId="55" fillId="0" borderId="0"/>
    <xf numFmtId="168"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5" fillId="0" borderId="0">
      <alignment horizontal="center"/>
    </xf>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77" fontId="55" fillId="52" borderId="0" applyNumberFormat="0" applyBorder="0" applyAlignment="0" applyProtection="0"/>
    <xf numFmtId="168" fontId="31" fillId="0" borderId="0"/>
    <xf numFmtId="168" fontId="39" fillId="0" borderId="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68" fontId="365"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68" fontId="39" fillId="0" borderId="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9" fillId="3" borderId="0" applyNumberFormat="0" applyBorder="0" applyAlignment="0" applyProtection="0"/>
    <xf numFmtId="168"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68" fontId="55" fillId="0" borderId="0" applyFont="0" applyFill="0" applyBorder="0" applyProtection="0">
      <alignment horizontal="center" vertical="center" wrapText="1"/>
    </xf>
    <xf numFmtId="168" fontId="31" fillId="0" borderId="0"/>
    <xf numFmtId="168" fontId="39" fillId="0" borderId="0"/>
    <xf numFmtId="168" fontId="55" fillId="0" borderId="0" applyNumberFormat="0" applyFont="0" applyFill="0" applyBorder="0" applyProtection="0">
      <alignment horizontal="justify" vertical="center" wrapText="1"/>
    </xf>
    <xf numFmtId="168" fontId="31" fillId="0" borderId="0"/>
    <xf numFmtId="168" fontId="39" fillId="0" borderId="0"/>
    <xf numFmtId="185" fontId="366" fillId="38" borderId="99" applyNumberFormat="0" applyBorder="0" applyAlignment="0">
      <alignment vertical="center"/>
      <protection locked="0"/>
    </xf>
    <xf numFmtId="168" fontId="31" fillId="0" borderId="0"/>
    <xf numFmtId="168" fontId="39"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8" fontId="39"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7" fillId="0" borderId="0" applyNumberFormat="0" applyFill="0" applyBorder="0" applyAlignment="0" applyProtection="0"/>
    <xf numFmtId="168"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177" fontId="272" fillId="159" borderId="71" applyNumberForma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53" fillId="121" borderId="71" applyNumberFormat="0" applyFont="0" applyAlignment="0" applyProtection="0"/>
    <xf numFmtId="0" fontId="353"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53"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69" fillId="8" borderId="8"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 fillId="8" borderId="8" applyNumberFormat="0" applyFont="0" applyAlignment="0" applyProtection="0"/>
    <xf numFmtId="168" fontId="3" fillId="8" borderId="8" applyNumberFormat="0" applyFont="0" applyAlignment="0" applyProtection="0"/>
    <xf numFmtId="168" fontId="3" fillId="8" borderId="8"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0" fontId="20" fillId="8" borderId="8"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210" fontId="55" fillId="38" borderId="0" applyFont="0" applyFill="0" applyBorder="0" applyAlignment="0" applyProtection="0">
      <alignment horizontal="right"/>
    </xf>
    <xf numFmtId="9" fontId="20" fillId="0" borderId="0" applyFont="0" applyFill="0" applyBorder="0" applyAlignment="0" applyProtection="0"/>
    <xf numFmtId="9" fontId="55" fillId="0" borderId="0" applyFont="0" applyFill="0" applyBorder="0" applyAlignment="0" applyProtection="0"/>
    <xf numFmtId="168" fontId="3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29" fillId="0" borderId="0" applyFont="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39" fillId="0" borderId="0" applyFont="0" applyFill="0" applyBorder="0" applyAlignment="0" applyProtection="0"/>
    <xf numFmtId="168" fontId="39" fillId="0" borderId="0"/>
    <xf numFmtId="9" fontId="55" fillId="0" borderId="0" applyFont="0" applyFill="0" applyBorder="0" applyAlignment="0" applyProtection="0"/>
    <xf numFmtId="9" fontId="55" fillId="0" borderId="0" applyFont="0" applyFill="0" applyBorder="0" applyAlignment="0" applyProtection="0"/>
    <xf numFmtId="168" fontId="31" fillId="0" borderId="0"/>
    <xf numFmtId="168" fontId="39" fillId="0" borderId="0"/>
    <xf numFmtId="9" fontId="48" fillId="0" borderId="0" applyFont="0" applyFill="0" applyBorder="0" applyAlignment="0" applyProtection="0"/>
    <xf numFmtId="9" fontId="3"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31" fillId="0" borderId="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55" fillId="0" borderId="0" applyFont="0" applyFill="0" applyBorder="0" applyAlignment="0" applyProtection="0"/>
    <xf numFmtId="168" fontId="31" fillId="0" borderId="0"/>
    <xf numFmtId="9" fontId="3" fillId="0" borderId="0" applyFont="0" applyFill="0" applyBorder="0" applyAlignment="0" applyProtection="0"/>
    <xf numFmtId="9" fontId="55"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7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168" fontId="3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39" fillId="0" borderId="0" applyFont="0" applyFill="0" applyBorder="0" applyAlignment="0" applyProtection="0"/>
    <xf numFmtId="9" fontId="39" fillId="0" borderId="0" applyFont="0" applyFill="0" applyBorder="0" applyAlignment="0" applyProtection="0"/>
    <xf numFmtId="9" fontId="272" fillId="0" borderId="0" applyFont="0" applyFill="0" applyBorder="0" applyAlignment="0" applyProtection="0"/>
    <xf numFmtId="168" fontId="39" fillId="0" borderId="0"/>
    <xf numFmtId="9" fontId="27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8" fontId="31" fillId="0" borderId="0"/>
    <xf numFmtId="168" fontId="39" fillId="0" borderId="0"/>
    <xf numFmtId="9" fontId="39" fillId="0" borderId="0" applyFont="0" applyFill="0" applyBorder="0" applyAlignment="0" applyProtection="0"/>
    <xf numFmtId="9" fontId="3" fillId="0" borderId="0" applyFont="0" applyFill="0" applyBorder="0" applyAlignment="0" applyProtection="0"/>
    <xf numFmtId="168" fontId="39" fillId="0" borderId="0"/>
    <xf numFmtId="168" fontId="31" fillId="0" borderId="0"/>
    <xf numFmtId="9" fontId="31" fillId="0" borderId="0" applyFont="0" applyFill="0" applyBorder="0" applyAlignment="0" applyProtection="0"/>
    <xf numFmtId="168" fontId="39" fillId="0" borderId="0"/>
    <xf numFmtId="9" fontId="39"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72" fillId="0" borderId="0" applyFill="0" applyBorder="0" applyAlignment="0" applyProtection="0"/>
    <xf numFmtId="168" fontId="3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72" fillId="0" borderId="0" applyFill="0" applyBorder="0" applyAlignment="0" applyProtection="0"/>
    <xf numFmtId="168" fontId="3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272" fillId="0" borderId="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168" fontId="39" fillId="0" borderId="0"/>
    <xf numFmtId="9" fontId="5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2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168" fontId="39" fillId="0" borderId="0"/>
    <xf numFmtId="9" fontId="50" fillId="0" borderId="0" applyFont="0" applyFill="0" applyBorder="0" applyAlignment="0" applyProtection="0"/>
    <xf numFmtId="9" fontId="48" fillId="0" borderId="0" applyFont="0" applyFill="0" applyBorder="0" applyAlignment="0" applyProtection="0"/>
    <xf numFmtId="9" fontId="5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168" fontId="39" fillId="0" borderId="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20"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0" fontId="371" fillId="0" borderId="0" applyNumberFormat="0" applyFont="0" applyFill="0" applyBorder="0" applyAlignment="0">
      <alignment vertical="center" wrapText="1"/>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77" fontId="55" fillId="0" borderId="101" applyNumberFormat="0" applyFill="0" applyAlignment="0" applyProtection="0"/>
    <xf numFmtId="168" fontId="31" fillId="0" borderId="0"/>
    <xf numFmtId="168" fontId="39" fillId="0" borderId="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68" fontId="373"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68" fontId="39" fillId="0" borderId="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14" fillId="0" borderId="6" applyNumberFormat="0" applyFill="0" applyAlignment="0" applyProtection="0"/>
    <xf numFmtId="168"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4" fillId="0" borderId="0" applyNumberFormat="0" applyFont="0" applyBorder="0" applyAlignment="0">
      <alignment horizontal="center"/>
    </xf>
    <xf numFmtId="0" fontId="48" fillId="0" borderId="0" applyBorder="0"/>
    <xf numFmtId="174" fontId="32" fillId="0" borderId="0">
      <alignment vertical="top"/>
    </xf>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45" fillId="0" borderId="0"/>
    <xf numFmtId="177"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7" fontId="272" fillId="0" borderId="0"/>
    <xf numFmtId="165"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9" fillId="0" borderId="0"/>
    <xf numFmtId="177" fontId="31" fillId="0" borderId="0"/>
    <xf numFmtId="177" fontId="31" fillId="0" borderId="0"/>
    <xf numFmtId="177" fontId="31" fillId="0" borderId="0"/>
    <xf numFmtId="339" fontId="32" fillId="0" borderId="0">
      <alignment vertical="top"/>
    </xf>
    <xf numFmtId="339" fontId="32" fillId="0" borderId="0">
      <alignment vertical="top"/>
    </xf>
    <xf numFmtId="168" fontId="30" fillId="0" borderId="0"/>
    <xf numFmtId="168" fontId="39" fillId="0" borderId="0"/>
    <xf numFmtId="174" fontId="32" fillId="0" borderId="0">
      <alignment vertical="top"/>
    </xf>
    <xf numFmtId="168" fontId="31" fillId="0" borderId="0"/>
    <xf numFmtId="174" fontId="32" fillId="0" borderId="0">
      <alignment vertical="top"/>
    </xf>
    <xf numFmtId="168" fontId="39" fillId="0" borderId="0"/>
    <xf numFmtId="174" fontId="32" fillId="0" borderId="0">
      <alignment vertical="top"/>
    </xf>
    <xf numFmtId="168" fontId="31" fillId="0" borderId="0"/>
    <xf numFmtId="168" fontId="39" fillId="0" borderId="0"/>
    <xf numFmtId="0" fontId="45" fillId="0" borderId="0"/>
    <xf numFmtId="177" fontId="272" fillId="0" borderId="0"/>
    <xf numFmtId="0" fontId="45" fillId="0" borderId="0"/>
    <xf numFmtId="177" fontId="272" fillId="0" borderId="0"/>
    <xf numFmtId="177" fontId="272" fillId="0" borderId="0"/>
    <xf numFmtId="177" fontId="272" fillId="0" borderId="0"/>
    <xf numFmtId="177" fontId="272" fillId="0" borderId="0"/>
    <xf numFmtId="177" fontId="272" fillId="0" borderId="0"/>
    <xf numFmtId="4" fontId="47" fillId="0" borderId="0">
      <alignment vertical="center"/>
    </xf>
    <xf numFmtId="0" fontId="69" fillId="0" borderId="0" applyNumberFormat="0" applyFont="0" applyFill="0" applyBorder="0" applyAlignment="0" applyProtection="0">
      <alignment vertical="top"/>
    </xf>
    <xf numFmtId="0" fontId="3" fillId="0" borderId="0"/>
    <xf numFmtId="0" fontId="3" fillId="0" borderId="0"/>
    <xf numFmtId="0" fontId="3" fillId="0" borderId="0"/>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55" fillId="0" borderId="0"/>
    <xf numFmtId="165" fontId="55" fillId="0" borderId="0">
      <alignment vertical="justify"/>
    </xf>
    <xf numFmtId="168" fontId="55" fillId="39" borderId="72" applyNumberFormat="0" applyAlignment="0">
      <alignment horizontal="left"/>
    </xf>
    <xf numFmtId="168" fontId="31" fillId="0" borderId="0"/>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0"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39" fillId="0" borderId="0"/>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49" fontId="375" fillId="0" borderId="0"/>
    <xf numFmtId="49" fontId="376" fillId="0" borderId="0">
      <alignment vertical="top"/>
    </xf>
    <xf numFmtId="168" fontId="377" fillId="0" borderId="72" applyNumberFormat="0">
      <alignment horizontal="left" vertical="top" wrapText="1"/>
    </xf>
    <xf numFmtId="168" fontId="31" fillId="0" borderId="0"/>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9" fillId="0" borderId="0"/>
    <xf numFmtId="3" fontId="305" fillId="0" borderId="0"/>
    <xf numFmtId="49" fontId="67" fillId="0" borderId="0" applyFill="0" applyBorder="0" applyProtection="0">
      <alignment horizontal="left" vertical="top" wrapText="1"/>
    </xf>
    <xf numFmtId="49" fontId="67" fillId="0" borderId="0" applyFill="0" applyBorder="0" applyProtection="0">
      <alignment horizontal="center" vertical="top" wrapText="1"/>
    </xf>
    <xf numFmtId="3" fontId="305" fillId="0" borderId="0"/>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168" fontId="31" fillId="0" borderId="0"/>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16"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8" fontId="39"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6" fillId="0" borderId="0" applyNumberFormat="0" applyFill="0" applyBorder="0" applyAlignment="0" applyProtection="0"/>
    <xf numFmtId="168"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26" fillId="0" borderId="0">
      <alignment horizontal="center"/>
    </xf>
    <xf numFmtId="49" fontId="126" fillId="0" borderId="0">
      <alignment horizontal="center"/>
    </xf>
    <xf numFmtId="168" fontId="31" fillId="0" borderId="0"/>
    <xf numFmtId="168" fontId="39" fillId="0" borderId="0"/>
    <xf numFmtId="49" fontId="126" fillId="0" borderId="0">
      <alignment horizontal="center"/>
    </xf>
    <xf numFmtId="168" fontId="31" fillId="0" borderId="0"/>
    <xf numFmtId="168" fontId="39" fillId="0" borderId="0"/>
    <xf numFmtId="168" fontId="39" fillId="0" borderId="0"/>
    <xf numFmtId="340" fontId="31"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9" fontId="99" fillId="0" borderId="0">
      <alignment vertical="center"/>
    </xf>
    <xf numFmtId="172" fontId="165" fillId="0" borderId="0"/>
    <xf numFmtId="342" fontId="55" fillId="0" borderId="0"/>
    <xf numFmtId="343" fontId="55" fillId="35" borderId="72" applyFont="0" applyFill="0" applyBorder="0" applyAlignment="0" applyProtection="0"/>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344" fontId="377" fillId="0" borderId="46" applyFont="0" applyFill="0" applyBorder="0" applyAlignment="0" applyProtection="0">
      <alignment wrapText="1"/>
    </xf>
    <xf numFmtId="213" fontId="55" fillId="0" borderId="0" applyFont="0" applyFill="0" applyBorder="0" applyAlignment="0" applyProtection="0"/>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208" fontId="55" fillId="35" borderId="72" applyFont="0" applyFill="0" applyBorder="0" applyAlignment="0" applyProtection="0"/>
    <xf numFmtId="286" fontId="55" fillId="0" borderId="0" applyFont="0" applyFill="0" applyBorder="0" applyAlignment="0" applyProtection="0"/>
    <xf numFmtId="192" fontId="370" fillId="0" borderId="0" applyFont="0" applyFill="0" applyBorder="0" applyAlignment="0" applyProtection="0"/>
    <xf numFmtId="168" fontId="39" fillId="0" borderId="0"/>
    <xf numFmtId="192" fontId="370" fillId="0" borderId="0" applyFont="0" applyFill="0" applyBorder="0" applyAlignment="0" applyProtection="0"/>
    <xf numFmtId="28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39"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80"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345" fontId="31"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35"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05" fontId="37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35" fontId="55"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168" fontId="39" fillId="0" borderId="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55"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79" fillId="0" borderId="0" applyFont="0" applyFill="0" applyBorder="0" applyAlignment="0" applyProtection="0"/>
    <xf numFmtId="346" fontId="3" fillId="0" borderId="0" applyFont="0" applyFill="0" applyBorder="0" applyAlignment="0" applyProtection="0"/>
    <xf numFmtId="216" fontId="39" fillId="0" borderId="0" applyFont="0" applyFill="0" applyBorder="0" applyAlignment="0" applyProtection="0"/>
    <xf numFmtId="216" fontId="39"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55"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35" fontId="31"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55"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39" fillId="0" borderId="0" applyFont="0" applyFill="0" applyBorder="0" applyAlignment="0" applyProtection="0"/>
    <xf numFmtId="216" fontId="31" fillId="0" borderId="0" applyFont="0" applyFill="0" applyBorder="0" applyAlignment="0" applyProtection="0"/>
    <xf numFmtId="346" fontId="3" fillId="0" borderId="0" applyFont="0" applyFill="0" applyBorder="0" applyAlignment="0" applyProtection="0"/>
    <xf numFmtId="21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168" fontId="39" fillId="0" borderId="0"/>
    <xf numFmtId="216" fontId="20" fillId="0" borderId="0" applyFont="0" applyFill="0" applyBorder="0" applyAlignment="0" applyProtection="0"/>
    <xf numFmtId="43"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55" fillId="0" borderId="0" applyFont="0" applyFill="0" applyBorder="0" applyAlignment="0" applyProtection="0"/>
    <xf numFmtId="235" fontId="31" fillId="0" borderId="0" applyFont="0" applyFill="0" applyBorder="0" applyAlignment="0" applyProtection="0"/>
    <xf numFmtId="235" fontId="31" fillId="0" borderId="0" applyFont="0" applyFill="0" applyBorder="0" applyAlignment="0" applyProtection="0"/>
    <xf numFmtId="168" fontId="31" fillId="0" borderId="0"/>
    <xf numFmtId="168" fontId="39" fillId="0" borderId="0"/>
    <xf numFmtId="168" fontId="31" fillId="0" borderId="0"/>
    <xf numFmtId="168" fontId="39" fillId="0" borderId="0"/>
    <xf numFmtId="235" fontId="31" fillId="0" borderId="0" applyFont="0" applyFill="0" applyBorder="0" applyAlignment="0" applyProtection="0"/>
    <xf numFmtId="168" fontId="31" fillId="0" borderId="0"/>
    <xf numFmtId="216" fontId="3" fillId="0" borderId="0" applyFont="0" applyFill="0" applyBorder="0" applyAlignment="0" applyProtection="0"/>
    <xf numFmtId="216" fontId="39" fillId="0" borderId="0" applyFont="0" applyFill="0" applyBorder="0" applyAlignment="0" applyProtection="0"/>
    <xf numFmtId="168" fontId="39" fillId="0" borderId="0"/>
    <xf numFmtId="168" fontId="31" fillId="0" borderId="0"/>
    <xf numFmtId="216" fontId="39" fillId="0" borderId="0" applyFont="0" applyFill="0" applyBorder="0" applyAlignment="0" applyProtection="0"/>
    <xf numFmtId="235" fontId="39" fillId="0" borderId="0" applyFont="0" applyFill="0" applyBorder="0" applyAlignment="0" applyProtection="0"/>
    <xf numFmtId="168" fontId="39" fillId="0" borderId="0"/>
    <xf numFmtId="216" fontId="50" fillId="0" borderId="0" applyFont="0" applyFill="0" applyBorder="0" applyAlignment="0" applyProtection="0"/>
    <xf numFmtId="168" fontId="31" fillId="0" borderId="0"/>
    <xf numFmtId="235" fontId="39" fillId="0" borderId="0" applyFont="0" applyFill="0" applyBorder="0" applyAlignment="0" applyProtection="0"/>
    <xf numFmtId="216" fontId="39" fillId="0" borderId="0" applyFont="0" applyFill="0" applyBorder="0" applyAlignment="0" applyProtection="0"/>
    <xf numFmtId="168" fontId="39"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35" fontId="29"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168" fontId="39" fillId="0" borderId="0"/>
    <xf numFmtId="4" fontId="52" fillId="36" borderId="0" applyFont="0" applyBorder="0">
      <alignment horizontal="right"/>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340" fillId="36" borderId="0" applyBorder="0">
      <alignment horizontal="right"/>
    </xf>
    <xf numFmtId="168" fontId="31" fillId="0" borderId="0"/>
    <xf numFmtId="4" fontId="52" fillId="36" borderId="0" applyBorder="0">
      <alignment horizontal="right"/>
    </xf>
    <xf numFmtId="168" fontId="39" fillId="0" borderId="0"/>
    <xf numFmtId="168" fontId="31" fillId="0" borderId="0"/>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52" fillId="36" borderId="0" applyBorder="0">
      <alignment horizontal="right"/>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52" fillId="36" borderId="0" applyFont="0" applyBorder="0">
      <alignment horizontal="right"/>
    </xf>
    <xf numFmtId="4" fontId="52" fillId="36" borderId="103" applyBorder="0">
      <alignment horizontal="right"/>
    </xf>
    <xf numFmtId="4" fontId="52" fillId="36" borderId="103" applyBorder="0">
      <alignment horizontal="right"/>
    </xf>
    <xf numFmtId="4" fontId="52" fillId="36" borderId="103" applyBorder="0">
      <alignment horizontal="right"/>
    </xf>
    <xf numFmtId="4" fontId="340" fillId="36" borderId="103" applyBorder="0">
      <alignment horizontal="right"/>
    </xf>
    <xf numFmtId="4" fontId="52" fillId="36" borderId="103" applyBorder="0">
      <alignment horizontal="right"/>
    </xf>
    <xf numFmtId="168" fontId="39" fillId="0" borderId="0"/>
    <xf numFmtId="4" fontId="52" fillId="107" borderId="104" applyBorder="0">
      <alignment horizontal="right"/>
    </xf>
    <xf numFmtId="4" fontId="52" fillId="107" borderId="104" applyBorder="0">
      <alignment horizontal="right"/>
    </xf>
    <xf numFmtId="4" fontId="52" fillId="107" borderId="104" applyBorder="0">
      <alignment horizontal="right"/>
    </xf>
    <xf numFmtId="4" fontId="340" fillId="107" borderId="104"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107" borderId="104" applyBorder="0">
      <alignment horizontal="right"/>
    </xf>
    <xf numFmtId="4" fontId="52" fillId="36" borderId="72" applyFont="0" applyBorder="0">
      <alignment horizontal="right"/>
    </xf>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177" fontId="55" fillId="53" borderId="0" applyNumberFormat="0" applyBorder="0" applyAlignment="0" applyProtection="0"/>
    <xf numFmtId="177" fontId="55" fillId="53" borderId="0" applyNumberFormat="0" applyBorder="0" applyAlignment="0" applyProtection="0"/>
    <xf numFmtId="177" fontId="55" fillId="53" borderId="0" applyNumberFormat="0" applyBorder="0" applyAlignment="0" applyProtection="0"/>
    <xf numFmtId="177" fontId="55"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8" fillId="2"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179" fontId="61" fillId="0" borderId="0">
      <protection locked="0"/>
    </xf>
    <xf numFmtId="177" fontId="318" fillId="0" borderId="72" applyBorder="0">
      <alignment horizontal="center" vertical="center" wrapText="1"/>
    </xf>
    <xf numFmtId="0" fontId="44" fillId="0" borderId="0">
      <protection locked="0"/>
    </xf>
    <xf numFmtId="0" fontId="382" fillId="0" borderId="0"/>
    <xf numFmtId="0" fontId="348" fillId="0" borderId="72"/>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364" fillId="52" borderId="0" applyNumberFormat="0" applyBorder="0" applyAlignment="0" applyProtection="0"/>
    <xf numFmtId="0" fontId="381" fillId="53" borderId="0" applyNumberFormat="0" applyBorder="0" applyAlignment="0" applyProtection="0"/>
    <xf numFmtId="0" fontId="349" fillId="0" borderId="0" applyNumberFormat="0" applyFill="0" applyBorder="0" applyAlignment="0" applyProtection="0"/>
    <xf numFmtId="0" fontId="367" fillId="0" borderId="0" applyNumberFormat="0" applyFill="0" applyBorder="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351" fillId="37" borderId="0" applyNumberFormat="0" applyBorder="0" applyAlignment="0" applyProtection="0"/>
    <xf numFmtId="0" fontId="29" fillId="0" borderId="0"/>
    <xf numFmtId="0" fontId="30" fillId="0" borderId="0"/>
    <xf numFmtId="0" fontId="372" fillId="0" borderId="101" applyNumberFormat="0" applyFill="0" applyAlignment="0" applyProtection="0"/>
    <xf numFmtId="0" fontId="347" fillId="154" borderId="44" applyNumberFormat="0" applyAlignment="0" applyProtection="0"/>
    <xf numFmtId="0" fontId="378" fillId="0" borderId="0" applyNumberFormat="0" applyFill="0" applyBorder="0" applyAlignment="0" applyProtection="0"/>
    <xf numFmtId="0" fontId="30" fillId="0" borderId="0"/>
    <xf numFmtId="0" fontId="51" fillId="0" borderId="0"/>
    <xf numFmtId="0" fontId="51" fillId="0" borderId="0"/>
    <xf numFmtId="0" fontId="45" fillId="0" borderId="0"/>
    <xf numFmtId="4" fontId="48" fillId="0" borderId="0">
      <alignment vertical="center"/>
    </xf>
    <xf numFmtId="0" fontId="51" fillId="0" borderId="0"/>
    <xf numFmtId="4" fontId="47" fillId="0" borderId="0">
      <alignment vertical="center"/>
    </xf>
    <xf numFmtId="0" fontId="51" fillId="0" borderId="0"/>
    <xf numFmtId="0" fontId="45" fillId="0" borderId="0"/>
    <xf numFmtId="4" fontId="47" fillId="0" borderId="0">
      <alignment vertical="center"/>
    </xf>
    <xf numFmtId="0" fontId="49" fillId="0" borderId="0"/>
    <xf numFmtId="0" fontId="51" fillId="0" borderId="0"/>
    <xf numFmtId="4" fontId="48" fillId="0" borderId="0">
      <alignment vertical="center"/>
    </xf>
    <xf numFmtId="4" fontId="47" fillId="0" borderId="0">
      <alignment vertical="center"/>
    </xf>
    <xf numFmtId="4" fontId="48" fillId="0" borderId="0">
      <alignment vertical="center"/>
    </xf>
    <xf numFmtId="4" fontId="47" fillId="0" borderId="0">
      <alignment vertical="center"/>
    </xf>
    <xf numFmtId="0" fontId="49" fillId="0" borderId="0"/>
    <xf numFmtId="4" fontId="48" fillId="0" borderId="0">
      <alignment vertical="center"/>
    </xf>
    <xf numFmtId="4" fontId="48" fillId="0" borderId="0">
      <alignment vertical="center"/>
    </xf>
    <xf numFmtId="4" fontId="47" fillId="0" borderId="0">
      <alignment vertical="center"/>
    </xf>
    <xf numFmtId="0" fontId="45" fillId="0" borderId="0"/>
    <xf numFmtId="0" fontId="45" fillId="0" borderId="0"/>
    <xf numFmtId="4" fontId="47" fillId="0" borderId="0">
      <alignment vertical="center"/>
    </xf>
    <xf numFmtId="4" fontId="48" fillId="0" borderId="0">
      <alignment vertical="center"/>
    </xf>
    <xf numFmtId="0" fontId="49" fillId="0" borderId="0"/>
    <xf numFmtId="0" fontId="49" fillId="0" borderId="0"/>
    <xf numFmtId="0" fontId="49" fillId="0" borderId="0"/>
    <xf numFmtId="0" fontId="51" fillId="0" borderId="0"/>
    <xf numFmtId="4" fontId="47" fillId="0" borderId="0">
      <alignment vertical="center"/>
    </xf>
    <xf numFmtId="4" fontId="48" fillId="0" borderId="0">
      <alignment vertical="center"/>
    </xf>
    <xf numFmtId="0" fontId="51" fillId="0" borderId="0"/>
    <xf numFmtId="0" fontId="51" fillId="0" borderId="0"/>
    <xf numFmtId="0" fontId="51" fillId="0" borderId="0"/>
    <xf numFmtId="0" fontId="49" fillId="0" borderId="0"/>
    <xf numFmtId="0" fontId="51" fillId="0" borderId="0"/>
    <xf numFmtId="4" fontId="48" fillId="0" borderId="0">
      <alignment vertical="center"/>
    </xf>
    <xf numFmtId="0" fontId="51" fillId="0" borderId="0"/>
    <xf numFmtId="0" fontId="51" fillId="0" borderId="0"/>
    <xf numFmtId="0" fontId="51" fillId="0" borderId="0"/>
    <xf numFmtId="4" fontId="48" fillId="0" borderId="0">
      <alignment vertical="center"/>
    </xf>
    <xf numFmtId="4" fontId="48" fillId="0" borderId="0">
      <alignment vertical="center"/>
    </xf>
    <xf numFmtId="0" fontId="51" fillId="0" borderId="0"/>
    <xf numFmtId="0" fontId="51" fillId="0" borderId="0"/>
    <xf numFmtId="4" fontId="48" fillId="0" borderId="0">
      <alignment vertical="center"/>
    </xf>
    <xf numFmtId="0" fontId="49" fillId="0" borderId="0"/>
    <xf numFmtId="0" fontId="49" fillId="0" borderId="0"/>
    <xf numFmtId="0" fontId="51"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9" fillId="0" borderId="0"/>
    <xf numFmtId="0" fontId="4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51" fillId="0" borderId="0"/>
    <xf numFmtId="4" fontId="48" fillId="0" borderId="0">
      <alignment vertical="center"/>
    </xf>
    <xf numFmtId="4" fontId="48" fillId="0" borderId="0">
      <alignment vertical="center"/>
    </xf>
    <xf numFmtId="4" fontId="48" fillId="0" borderId="0">
      <alignment vertical="center"/>
    </xf>
    <xf numFmtId="0" fontId="49" fillId="0" borderId="0"/>
    <xf numFmtId="0" fontId="49" fillId="0" borderId="0"/>
    <xf numFmtId="0" fontId="49" fillId="0" borderId="0"/>
    <xf numFmtId="4" fontId="48" fillId="0" borderId="0">
      <alignment vertical="center"/>
    </xf>
    <xf numFmtId="4" fontId="48" fillId="0" borderId="0">
      <alignment vertical="center"/>
    </xf>
    <xf numFmtId="0" fontId="51" fillId="0" borderId="0"/>
    <xf numFmtId="0" fontId="51" fillId="0" borderId="0"/>
    <xf numFmtId="0" fontId="51" fillId="0" borderId="0"/>
    <xf numFmtId="4" fontId="48" fillId="0" borderId="0">
      <alignment vertical="center"/>
    </xf>
    <xf numFmtId="4" fontId="48" fillId="0" borderId="0">
      <alignment vertical="center"/>
    </xf>
  </cellStyleXfs>
  <cellXfs count="224">
    <xf numFmtId="0" fontId="0" fillId="0" borderId="0" xfId="0"/>
    <xf numFmtId="0" fontId="0" fillId="0" borderId="0" xfId="0" applyAlignment="1">
      <alignment vertical="top"/>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5" fillId="33" borderId="20" xfId="0" applyFont="1" applyFill="1" applyBorder="1" applyAlignment="1">
      <alignment horizontal="center" vertical="center" wrapText="1"/>
    </xf>
    <xf numFmtId="0" fontId="25" fillId="33" borderId="22" xfId="0" applyFont="1" applyFill="1" applyBorder="1" applyAlignment="1">
      <alignment horizontal="center" vertical="center" wrapText="1"/>
    </xf>
    <xf numFmtId="0" fontId="26" fillId="33" borderId="16"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27" fillId="33" borderId="0" xfId="0" applyFont="1" applyFill="1" applyAlignment="1">
      <alignment horizontal="center" vertical="center"/>
    </xf>
    <xf numFmtId="0" fontId="25" fillId="34" borderId="22" xfId="0" applyFont="1" applyFill="1" applyBorder="1" applyAlignment="1">
      <alignment horizontal="center" vertical="center" wrapText="1"/>
    </xf>
    <xf numFmtId="0" fontId="26" fillId="34" borderId="23" xfId="0" applyFont="1" applyFill="1" applyBorder="1" applyAlignment="1">
      <alignment horizontal="center" vertical="center"/>
    </xf>
    <xf numFmtId="0" fontId="27" fillId="34" borderId="24" xfId="0" applyFont="1" applyFill="1" applyBorder="1" applyAlignment="1">
      <alignment horizontal="center" vertical="center"/>
    </xf>
    <xf numFmtId="0" fontId="27" fillId="34" borderId="0" xfId="0" applyFont="1" applyFill="1" applyAlignment="1">
      <alignment horizontal="center" vertical="center"/>
    </xf>
    <xf numFmtId="49" fontId="25" fillId="0" borderId="20" xfId="0" applyNumberFormat="1" applyFont="1" applyFill="1" applyBorder="1" applyAlignment="1">
      <alignment horizontal="center" vertical="center" wrapText="1"/>
    </xf>
    <xf numFmtId="0" fontId="25" fillId="0" borderId="20" xfId="0" applyFont="1" applyFill="1" applyBorder="1" applyAlignment="1">
      <alignment horizontal="center" vertical="center" wrapText="1"/>
    </xf>
    <xf numFmtId="49" fontId="26" fillId="0" borderId="25" xfId="0" applyNumberFormat="1" applyFont="1" applyFill="1" applyBorder="1" applyAlignment="1">
      <alignment horizontal="center" vertical="center"/>
    </xf>
    <xf numFmtId="0" fontId="27" fillId="0" borderId="26" xfId="0" applyFont="1" applyFill="1" applyBorder="1" applyAlignment="1">
      <alignment horizontal="center" vertical="center"/>
    </xf>
    <xf numFmtId="0" fontId="27" fillId="0" borderId="0" xfId="0" applyFont="1" applyFill="1" applyAlignment="1">
      <alignment horizontal="center" vertical="center"/>
    </xf>
    <xf numFmtId="49" fontId="26" fillId="0" borderId="19" xfId="0" applyNumberFormat="1" applyFont="1" applyFill="1" applyBorder="1" applyAlignment="1">
      <alignment horizontal="center" vertical="center"/>
    </xf>
    <xf numFmtId="0" fontId="27" fillId="0" borderId="13" xfId="0" applyFont="1" applyFill="1" applyBorder="1" applyAlignment="1">
      <alignment horizontal="center" vertical="center"/>
    </xf>
    <xf numFmtId="49" fontId="24" fillId="0" borderId="20" xfId="0" applyNumberFormat="1" applyFont="1" applyFill="1" applyBorder="1" applyAlignment="1">
      <alignment horizontal="center" vertical="center" wrapText="1"/>
    </xf>
    <xf numFmtId="0" fontId="24" fillId="0" borderId="20" xfId="0" applyFont="1" applyFill="1" applyBorder="1" applyAlignment="1">
      <alignment vertical="center" wrapText="1"/>
    </xf>
    <xf numFmtId="49" fontId="28" fillId="0" borderId="19" xfId="0" applyNumberFormat="1" applyFont="1" applyFill="1" applyBorder="1"/>
    <xf numFmtId="0" fontId="29" fillId="0" borderId="26" xfId="0" applyFont="1" applyFill="1" applyBorder="1" applyAlignment="1">
      <alignment horizontal="center" vertical="center" wrapText="1"/>
    </xf>
    <xf numFmtId="2" fontId="27" fillId="0" borderId="13" xfId="0" applyNumberFormat="1" applyFont="1" applyFill="1" applyBorder="1" applyAlignment="1">
      <alignment horizontal="center" vertical="center"/>
    </xf>
    <xf numFmtId="0" fontId="27" fillId="33" borderId="12" xfId="0" applyFont="1" applyFill="1" applyBorder="1" applyAlignment="1">
      <alignment horizontal="center" vertical="center" wrapText="1"/>
    </xf>
    <xf numFmtId="0" fontId="27" fillId="34" borderId="105" xfId="0" applyFont="1" applyFill="1" applyBorder="1" applyAlignment="1">
      <alignment horizontal="center" vertical="center"/>
    </xf>
    <xf numFmtId="0" fontId="27" fillId="0" borderId="17" xfId="0" applyFont="1" applyFill="1" applyBorder="1" applyAlignment="1">
      <alignment horizontal="center" vertical="center"/>
    </xf>
    <xf numFmtId="2" fontId="27" fillId="0" borderId="17" xfId="0" applyNumberFormat="1" applyFont="1" applyFill="1" applyBorder="1" applyAlignment="1">
      <alignment horizontal="center" vertical="center"/>
    </xf>
    <xf numFmtId="0" fontId="27" fillId="0" borderId="13" xfId="0" applyFont="1" applyFill="1" applyBorder="1" applyAlignment="1">
      <alignment horizontal="center" vertical="center" wrapText="1"/>
    </xf>
    <xf numFmtId="0" fontId="27" fillId="34" borderId="22" xfId="0" applyFont="1" applyFill="1" applyBorder="1" applyAlignment="1">
      <alignment horizontal="center" vertical="center" wrapText="1"/>
    </xf>
    <xf numFmtId="0" fontId="24" fillId="0" borderId="28" xfId="0" applyFont="1" applyBorder="1" applyAlignment="1">
      <alignment horizontal="center" vertical="center" wrapText="1"/>
    </xf>
    <xf numFmtId="0" fontId="27" fillId="33" borderId="20" xfId="0" applyFont="1" applyFill="1" applyBorder="1" applyAlignment="1">
      <alignment horizontal="center" vertical="center" wrapText="1"/>
    </xf>
    <xf numFmtId="0" fontId="24" fillId="0" borderId="106" xfId="0" applyFont="1" applyBorder="1" applyAlignment="1">
      <alignment horizontal="center" vertical="center" wrapText="1"/>
    </xf>
    <xf numFmtId="0" fontId="0" fillId="0" borderId="0" xfId="0" applyAlignment="1"/>
    <xf numFmtId="0" fontId="3" fillId="0" borderId="0" xfId="0" applyFont="1" applyAlignment="1">
      <alignment horizontal="justify" vertical="center"/>
    </xf>
    <xf numFmtId="0" fontId="0" fillId="0" borderId="0" xfId="0" applyFill="1"/>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24" fillId="161" borderId="20" xfId="0" applyFont="1" applyFill="1" applyBorder="1" applyAlignment="1">
      <alignment vertical="center" wrapText="1"/>
    </xf>
    <xf numFmtId="0" fontId="24" fillId="161" borderId="21" xfId="0" applyFont="1" applyFill="1" applyBorder="1" applyAlignment="1">
      <alignment vertical="center" wrapText="1"/>
    </xf>
    <xf numFmtId="0" fontId="24" fillId="161" borderId="22" xfId="0" applyFont="1" applyFill="1" applyBorder="1" applyAlignment="1">
      <alignment vertical="center" wrapText="1"/>
    </xf>
    <xf numFmtId="0" fontId="27" fillId="161" borderId="16" xfId="0" applyFont="1" applyFill="1" applyBorder="1" applyAlignment="1">
      <alignment horizontal="right" wrapText="1"/>
    </xf>
    <xf numFmtId="0" fontId="27" fillId="33" borderId="16" xfId="0" applyFont="1" applyFill="1" applyBorder="1" applyAlignment="1">
      <alignment horizontal="right" wrapText="1"/>
    </xf>
    <xf numFmtId="1" fontId="27" fillId="161" borderId="16" xfId="0" applyNumberFormat="1" applyFont="1" applyFill="1" applyBorder="1" applyAlignment="1">
      <alignment horizontal="right" wrapText="1"/>
    </xf>
    <xf numFmtId="0" fontId="3" fillId="161" borderId="22" xfId="0" applyFont="1" applyFill="1" applyBorder="1" applyAlignment="1">
      <alignment vertical="center" wrapText="1"/>
    </xf>
    <xf numFmtId="0" fontId="0" fillId="161" borderId="0" xfId="0" applyFill="1"/>
    <xf numFmtId="0" fontId="24" fillId="34" borderId="22"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0" fillId="34" borderId="109" xfId="0" applyFill="1" applyBorder="1"/>
    <xf numFmtId="0" fontId="27" fillId="34" borderId="16" xfId="0" applyFont="1" applyFill="1" applyBorder="1" applyAlignment="1">
      <alignment horizontal="right" wrapText="1"/>
    </xf>
    <xf numFmtId="0" fontId="27" fillId="34" borderId="24" xfId="0" applyFont="1" applyFill="1" applyBorder="1" applyAlignment="1">
      <alignment horizontal="right"/>
    </xf>
    <xf numFmtId="1" fontId="27" fillId="34" borderId="24" xfId="0" applyNumberFormat="1" applyFont="1" applyFill="1" applyBorder="1" applyAlignment="1">
      <alignment horizontal="right"/>
    </xf>
    <xf numFmtId="0" fontId="0" fillId="34" borderId="110" xfId="0" applyFill="1" applyBorder="1"/>
    <xf numFmtId="0" fontId="0" fillId="34" borderId="0" xfId="0" applyFill="1"/>
    <xf numFmtId="0" fontId="24" fillId="0" borderId="22" xfId="0" applyFont="1" applyFill="1" applyBorder="1" applyAlignment="1">
      <alignment horizontal="center" vertical="center" wrapText="1"/>
    </xf>
    <xf numFmtId="49" fontId="385" fillId="0" borderId="25" xfId="0" applyNumberFormat="1" applyFont="1" applyFill="1" applyBorder="1" applyAlignment="1">
      <alignment horizontal="center"/>
    </xf>
    <xf numFmtId="0" fontId="27" fillId="0" borderId="26" xfId="0" applyFont="1" applyFill="1" applyBorder="1" applyAlignment="1">
      <alignment horizontal="right"/>
    </xf>
    <xf numFmtId="0" fontId="0" fillId="0" borderId="26" xfId="0" applyFill="1" applyBorder="1"/>
    <xf numFmtId="0" fontId="24" fillId="0" borderId="20" xfId="0" applyFont="1" applyFill="1" applyBorder="1" applyAlignment="1">
      <alignment horizontal="center" vertical="center" wrapText="1"/>
    </xf>
    <xf numFmtId="49" fontId="385" fillId="0" borderId="19" xfId="0" applyNumberFormat="1" applyFont="1" applyFill="1" applyBorder="1" applyAlignment="1">
      <alignment horizontal="center"/>
    </xf>
    <xf numFmtId="0" fontId="27" fillId="0" borderId="13" xfId="0" applyFont="1" applyFill="1" applyBorder="1" applyAlignment="1">
      <alignment horizontal="right"/>
    </xf>
    <xf numFmtId="0" fontId="0" fillId="0" borderId="13" xfId="0" applyFill="1" applyBorder="1"/>
    <xf numFmtId="0" fontId="0" fillId="0" borderId="13" xfId="0" applyFill="1" applyBorder="1" applyAlignment="1">
      <alignment wrapText="1"/>
    </xf>
    <xf numFmtId="1" fontId="27" fillId="0" borderId="26" xfId="0" applyNumberFormat="1" applyFont="1" applyFill="1" applyBorder="1" applyAlignment="1">
      <alignment horizontal="right"/>
    </xf>
    <xf numFmtId="1" fontId="27" fillId="0" borderId="13" xfId="0" applyNumberFormat="1" applyFont="1" applyFill="1" applyBorder="1" applyAlignment="1">
      <alignment horizontal="right"/>
    </xf>
    <xf numFmtId="2" fontId="27" fillId="0" borderId="13" xfId="0" applyNumberFormat="1" applyFont="1" applyFill="1" applyBorder="1" applyAlignment="1">
      <alignment horizontal="right"/>
    </xf>
    <xf numFmtId="49" fontId="24" fillId="0" borderId="20" xfId="0" applyNumberFormat="1" applyFont="1" applyBorder="1" applyAlignment="1">
      <alignment horizontal="center" vertical="center" wrapText="1"/>
    </xf>
    <xf numFmtId="0" fontId="27" fillId="0" borderId="13" xfId="0" applyFont="1" applyBorder="1" applyAlignment="1">
      <alignment horizontal="right"/>
    </xf>
    <xf numFmtId="0" fontId="0" fillId="0" borderId="13" xfId="0" applyBorder="1"/>
    <xf numFmtId="0" fontId="2" fillId="0" borderId="0" xfId="0" applyFont="1" applyAlignment="1">
      <alignment horizontal="justify" vertical="center"/>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27" fillId="161" borderId="16" xfId="0" applyFont="1" applyFill="1" applyBorder="1" applyAlignment="1">
      <alignment vertical="center" wrapText="1"/>
    </xf>
    <xf numFmtId="0" fontId="27" fillId="34" borderId="24" xfId="0" applyFont="1" applyFill="1" applyBorder="1"/>
    <xf numFmtId="0" fontId="27" fillId="0" borderId="26" xfId="0" applyFont="1" applyFill="1" applyBorder="1"/>
    <xf numFmtId="0" fontId="27" fillId="0" borderId="13" xfId="0" applyFont="1" applyFill="1" applyBorder="1"/>
    <xf numFmtId="0" fontId="27" fillId="0" borderId="13" xfId="0" applyFont="1" applyBorder="1"/>
    <xf numFmtId="0" fontId="2" fillId="0" borderId="111"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12" xfId="0" applyFont="1" applyBorder="1" applyAlignment="1">
      <alignment vertical="center" wrapText="1"/>
    </xf>
    <xf numFmtId="0" fontId="2" fillId="0" borderId="113" xfId="0" applyFont="1" applyBorder="1" applyAlignment="1">
      <alignment vertical="center" wrapText="1"/>
    </xf>
    <xf numFmtId="0" fontId="25" fillId="162" borderId="20" xfId="0" applyFont="1" applyFill="1" applyBorder="1" applyAlignment="1">
      <alignment vertical="center" wrapText="1"/>
    </xf>
    <xf numFmtId="0" fontId="25" fillId="162" borderId="21" xfId="0" applyFont="1" applyFill="1" applyBorder="1" applyAlignment="1">
      <alignment vertical="center" wrapText="1"/>
    </xf>
    <xf numFmtId="0" fontId="25" fillId="162" borderId="0" xfId="0" applyFont="1" applyFill="1" applyBorder="1" applyAlignment="1">
      <alignment horizontal="center" vertical="center" wrapText="1"/>
    </xf>
    <xf numFmtId="2" fontId="0" fillId="162" borderId="13" xfId="0" applyNumberFormat="1" applyFill="1" applyBorder="1" applyAlignment="1">
      <alignment horizontal="center" vertical="center"/>
    </xf>
    <xf numFmtId="0" fontId="0" fillId="162" borderId="0" xfId="0" applyFill="1"/>
    <xf numFmtId="0" fontId="25" fillId="163" borderId="22" xfId="0" applyFont="1" applyFill="1" applyBorder="1" applyAlignment="1">
      <alignment horizontal="center" vertical="center" wrapText="1"/>
    </xf>
    <xf numFmtId="0" fontId="25" fillId="163" borderId="12" xfId="0" applyFont="1" applyFill="1" applyBorder="1" applyAlignment="1">
      <alignment horizontal="center" vertical="center" wrapText="1"/>
    </xf>
    <xf numFmtId="0" fontId="0" fillId="163" borderId="17" xfId="0" applyFont="1" applyFill="1" applyBorder="1" applyAlignment="1">
      <alignment horizontal="center" vertical="center"/>
    </xf>
    <xf numFmtId="2" fontId="0" fillId="163" borderId="13" xfId="0" applyNumberFormat="1" applyFill="1" applyBorder="1" applyAlignment="1">
      <alignment horizontal="center" vertical="center"/>
    </xf>
    <xf numFmtId="0" fontId="0" fillId="163" borderId="0" xfId="0" applyFill="1"/>
    <xf numFmtId="0" fontId="25" fillId="0" borderId="28" xfId="0" applyFont="1" applyFill="1" applyBorder="1" applyAlignment="1">
      <alignment horizontal="center" vertical="center" wrapText="1"/>
    </xf>
    <xf numFmtId="49" fontId="0" fillId="0" borderId="17" xfId="0" applyNumberFormat="1" applyFont="1" applyFill="1" applyBorder="1" applyAlignment="1">
      <alignment horizontal="center" vertical="center"/>
    </xf>
    <xf numFmtId="2" fontId="0" fillId="0" borderId="13" xfId="0" applyNumberForma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 fillId="0" borderId="108" xfId="0" applyFont="1" applyBorder="1" applyAlignment="1">
      <alignment vertical="center" wrapText="1"/>
    </xf>
    <xf numFmtId="0" fontId="2" fillId="0" borderId="16" xfId="0" applyFont="1" applyBorder="1" applyAlignment="1">
      <alignment vertical="center" wrapText="1"/>
    </xf>
    <xf numFmtId="0" fontId="2" fillId="0" borderId="22" xfId="0" applyFont="1" applyBorder="1" applyAlignment="1">
      <alignment vertical="center" wrapText="1"/>
    </xf>
    <xf numFmtId="2" fontId="0" fillId="160" borderId="13" xfId="0" applyNumberFormat="1" applyFill="1" applyBorder="1" applyAlignment="1">
      <alignment horizontal="center" vertical="center"/>
    </xf>
    <xf numFmtId="2" fontId="0" fillId="162" borderId="26" xfId="0" applyNumberFormat="1" applyFill="1" applyBorder="1" applyAlignment="1">
      <alignment horizontal="center" vertical="center"/>
    </xf>
    <xf numFmtId="49" fontId="24" fillId="0" borderId="22" xfId="0" applyNumberFormat="1" applyFont="1" applyFill="1" applyBorder="1" applyAlignment="1">
      <alignment horizontal="center" vertical="center" wrapText="1"/>
    </xf>
    <xf numFmtId="0" fontId="389" fillId="0" borderId="0" xfId="32687" applyFont="1"/>
    <xf numFmtId="0" fontId="25" fillId="0" borderId="0" xfId="32687" applyFont="1"/>
    <xf numFmtId="0" fontId="152" fillId="0" borderId="0" xfId="31716" applyFont="1" applyAlignment="1">
      <alignment horizontal="right" vertical="center"/>
    </xf>
    <xf numFmtId="0" fontId="152" fillId="0" borderId="0" xfId="31716" applyFont="1" applyAlignment="1">
      <alignment horizontal="right"/>
    </xf>
    <xf numFmtId="0" fontId="25" fillId="0" borderId="0" xfId="32687" applyFont="1" applyAlignment="1">
      <alignment horizontal="right"/>
    </xf>
    <xf numFmtId="0" fontId="29" fillId="0" borderId="0" xfId="31716" applyFont="1" applyFill="1"/>
    <xf numFmtId="0" fontId="29" fillId="0" borderId="0" xfId="31716" applyFont="1"/>
    <xf numFmtId="0" fontId="26" fillId="0" borderId="0" xfId="32687" applyFont="1"/>
    <xf numFmtId="0" fontId="383" fillId="0" borderId="0" xfId="32687" applyFont="1" applyAlignment="1">
      <alignment horizontal="center" vertical="center"/>
    </xf>
    <xf numFmtId="0" fontId="393" fillId="0" borderId="0" xfId="32687" applyFont="1" applyAlignment="1">
      <alignment horizontal="center"/>
    </xf>
    <xf numFmtId="0" fontId="27" fillId="0" borderId="0" xfId="32687" applyFont="1"/>
    <xf numFmtId="0" fontId="389" fillId="0" borderId="0" xfId="32687" applyFont="1" applyFill="1"/>
    <xf numFmtId="0" fontId="27" fillId="0" borderId="0" xfId="32687" applyFont="1" applyFill="1"/>
    <xf numFmtId="0" fontId="25" fillId="0" borderId="0" xfId="32687" applyFont="1" applyFill="1"/>
    <xf numFmtId="0" fontId="389" fillId="0" borderId="13" xfId="32687" applyFont="1" applyFill="1" applyBorder="1" applyAlignment="1">
      <alignment horizontal="center" vertical="center" wrapText="1"/>
    </xf>
    <xf numFmtId="0" fontId="389" fillId="0" borderId="13" xfId="32687" applyFont="1" applyFill="1" applyBorder="1" applyAlignment="1">
      <alignment horizontal="center" vertical="center"/>
    </xf>
    <xf numFmtId="0" fontId="27" fillId="160" borderId="13" xfId="32687" applyFont="1" applyFill="1" applyBorder="1" applyAlignment="1">
      <alignment horizontal="center" vertical="center"/>
    </xf>
    <xf numFmtId="0" fontId="388" fillId="160" borderId="0" xfId="32687" applyFont="1" applyFill="1"/>
    <xf numFmtId="0" fontId="50" fillId="160" borderId="64" xfId="30589" applyFont="1" applyFill="1" applyBorder="1" applyAlignment="1" applyProtection="1">
      <alignment horizontal="center" vertical="center" wrapText="1"/>
      <protection locked="0"/>
    </xf>
    <xf numFmtId="0" fontId="25" fillId="0" borderId="13" xfId="32687" applyFont="1" applyBorder="1"/>
    <xf numFmtId="0" fontId="25" fillId="0" borderId="26" xfId="0" applyFont="1" applyFill="1" applyBorder="1" applyAlignment="1">
      <alignment horizontal="center"/>
    </xf>
    <xf numFmtId="0" fontId="25" fillId="0" borderId="13" xfId="0" applyFont="1" applyFill="1" applyBorder="1" applyAlignment="1">
      <alignment horizontal="center"/>
    </xf>
    <xf numFmtId="0" fontId="25" fillId="0" borderId="13" xfId="0" applyFont="1" applyBorder="1" applyAlignment="1">
      <alignment horizontal="center"/>
    </xf>
    <xf numFmtId="2" fontId="25" fillId="162" borderId="26" xfId="0" applyNumberFormat="1" applyFont="1" applyFill="1" applyBorder="1" applyAlignment="1">
      <alignment horizontal="center" vertical="center"/>
    </xf>
    <xf numFmtId="2" fontId="25" fillId="163" borderId="13" xfId="0" applyNumberFormat="1" applyFont="1" applyFill="1" applyBorder="1" applyAlignment="1">
      <alignment horizontal="center" vertical="center"/>
    </xf>
    <xf numFmtId="0" fontId="21"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4" fillId="0" borderId="10"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13" xfId="0"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383" fillId="0" borderId="0" xfId="0" applyFont="1" applyAlignment="1">
      <alignment horizontal="center" vertical="center" wrapText="1"/>
    </xf>
    <xf numFmtId="0" fontId="383" fillId="0" borderId="0" xfId="0" applyFont="1" applyAlignment="1">
      <alignment horizontal="center" vertical="center"/>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07"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0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92" fillId="0" borderId="13" xfId="31716" applyFont="1" applyFill="1" applyBorder="1" applyAlignment="1">
      <alignment horizontal="center" vertical="center" wrapText="1"/>
    </xf>
    <xf numFmtId="0" fontId="2" fillId="0" borderId="10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1" fillId="0" borderId="0" xfId="0" applyFont="1" applyAlignment="1">
      <alignment horizontal="center" vertical="center"/>
    </xf>
    <xf numFmtId="0" fontId="2" fillId="0" borderId="1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10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1" xfId="0" applyFont="1" applyBorder="1" applyAlignment="1">
      <alignment horizontal="center" vertical="center" wrapText="1"/>
    </xf>
    <xf numFmtId="0" fontId="27" fillId="0" borderId="0" xfId="0" applyFont="1" applyAlignment="1">
      <alignment horizontal="center" vertical="center" wrapText="1"/>
    </xf>
    <xf numFmtId="0" fontId="0" fillId="0" borderId="0" xfId="0" applyAlignment="1">
      <alignment horizontal="center" vertical="center"/>
    </xf>
    <xf numFmtId="0" fontId="387" fillId="0" borderId="13" xfId="31716" applyFont="1" applyFill="1" applyBorder="1" applyAlignment="1">
      <alignment horizontal="center" vertical="center" wrapText="1"/>
    </xf>
    <xf numFmtId="0" fontId="387" fillId="0" borderId="27" xfId="31716" applyFont="1" applyFill="1" applyBorder="1" applyAlignment="1">
      <alignment horizontal="center" vertical="center" wrapText="1"/>
    </xf>
    <xf numFmtId="216" fontId="387" fillId="0" borderId="13" xfId="48172" applyFont="1" applyFill="1" applyBorder="1" applyAlignment="1">
      <alignment horizontal="center" vertical="center" wrapText="1"/>
    </xf>
    <xf numFmtId="216" fontId="387" fillId="0" borderId="27" xfId="48172" applyFont="1" applyFill="1" applyBorder="1" applyAlignment="1">
      <alignment horizontal="center" vertical="center" wrapText="1"/>
    </xf>
    <xf numFmtId="0" fontId="391" fillId="0" borderId="13" xfId="32250" applyFont="1" applyFill="1" applyBorder="1" applyAlignment="1">
      <alignment horizontal="center" vertical="center" wrapText="1"/>
    </xf>
    <xf numFmtId="0" fontId="391" fillId="0" borderId="27" xfId="32250" applyFont="1" applyFill="1" applyBorder="1" applyAlignment="1">
      <alignment horizontal="center" vertical="center" wrapText="1"/>
    </xf>
    <xf numFmtId="0" fontId="152" fillId="0" borderId="13" xfId="31716" applyFont="1" applyFill="1" applyBorder="1" applyAlignment="1">
      <alignment horizontal="center" vertical="center" wrapText="1"/>
    </xf>
    <xf numFmtId="0" fontId="152" fillId="0" borderId="27" xfId="31716" applyFont="1" applyFill="1" applyBorder="1" applyAlignment="1">
      <alignment horizontal="center" vertical="center" wrapText="1"/>
    </xf>
    <xf numFmtId="0" fontId="389" fillId="0" borderId="27" xfId="32687" applyFont="1" applyFill="1" applyBorder="1" applyAlignment="1">
      <alignment horizontal="center" vertical="center" wrapText="1"/>
    </xf>
    <xf numFmtId="0" fontId="389" fillId="0" borderId="26" xfId="32687" applyFont="1" applyFill="1" applyBorder="1" applyAlignment="1">
      <alignment horizontal="center" vertical="center" wrapText="1"/>
    </xf>
    <xf numFmtId="0" fontId="292" fillId="0" borderId="27" xfId="32687" applyFont="1" applyFill="1" applyBorder="1" applyAlignment="1" applyProtection="1">
      <alignment horizontal="center" vertical="center" wrapText="1"/>
    </xf>
    <xf numFmtId="0" fontId="292" fillId="0" borderId="26" xfId="32687" applyFont="1" applyFill="1" applyBorder="1" applyAlignment="1" applyProtection="1">
      <alignment horizontal="center" vertical="center" wrapText="1"/>
    </xf>
    <xf numFmtId="0" fontId="389" fillId="0" borderId="13" xfId="32687" applyFont="1" applyFill="1" applyBorder="1" applyAlignment="1">
      <alignment horizontal="center" vertical="center" wrapText="1"/>
    </xf>
    <xf numFmtId="0" fontId="389" fillId="0" borderId="27" xfId="32687" applyFont="1" applyFill="1" applyBorder="1" applyAlignment="1">
      <alignment horizontal="center" vertical="center" textRotation="90" wrapText="1"/>
    </xf>
    <xf numFmtId="0" fontId="389" fillId="0" borderId="26" xfId="32687" applyFont="1" applyFill="1" applyBorder="1" applyAlignment="1">
      <alignment horizontal="center" vertical="center" textRotation="90" wrapText="1"/>
    </xf>
    <xf numFmtId="0" fontId="394" fillId="0" borderId="27" xfId="32250" applyFont="1" applyFill="1" applyBorder="1" applyAlignment="1">
      <alignment horizontal="center" vertical="center" textRotation="90" wrapText="1"/>
    </xf>
    <xf numFmtId="0" fontId="394" fillId="0" borderId="26" xfId="32250" applyFont="1" applyFill="1" applyBorder="1" applyAlignment="1">
      <alignment horizontal="center" vertical="center" textRotation="90" wrapText="1"/>
    </xf>
    <xf numFmtId="0" fontId="292" fillId="0" borderId="13" xfId="32687" applyFont="1" applyFill="1" applyBorder="1" applyAlignment="1" applyProtection="1">
      <alignment horizontal="center" vertical="center" textRotation="90" wrapText="1"/>
    </xf>
    <xf numFmtId="0" fontId="389" fillId="0" borderId="13" xfId="32687" applyFont="1" applyFill="1" applyBorder="1" applyAlignment="1">
      <alignment horizontal="center" vertical="center" textRotation="90" wrapText="1"/>
    </xf>
    <xf numFmtId="0" fontId="389" fillId="0" borderId="27" xfId="32687" applyFont="1" applyFill="1" applyBorder="1" applyAlignment="1">
      <alignment horizontal="center" vertical="center"/>
    </xf>
    <xf numFmtId="0" fontId="389" fillId="0" borderId="26" xfId="32687" applyFont="1" applyFill="1" applyBorder="1" applyAlignment="1">
      <alignment horizontal="center" vertical="center"/>
    </xf>
    <xf numFmtId="0" fontId="387" fillId="0" borderId="0" xfId="32687" applyFont="1" applyAlignment="1">
      <alignment horizontal="center"/>
    </xf>
    <xf numFmtId="0" fontId="389" fillId="160" borderId="13" xfId="32687" applyFont="1" applyFill="1" applyBorder="1" applyAlignment="1">
      <alignment horizontal="center" vertical="center" wrapText="1"/>
    </xf>
    <xf numFmtId="0" fontId="389" fillId="0" borderId="46" xfId="32687" applyFont="1" applyFill="1" applyBorder="1" applyAlignment="1">
      <alignment horizontal="center" vertical="center" wrapText="1"/>
    </xf>
    <xf numFmtId="0" fontId="389" fillId="0" borderId="17" xfId="32687" applyFont="1" applyFill="1" applyBorder="1" applyAlignment="1">
      <alignment horizontal="center" vertical="center" wrapText="1"/>
    </xf>
    <xf numFmtId="0" fontId="389" fillId="0" borderId="18" xfId="32687" applyFont="1" applyFill="1" applyBorder="1" applyAlignment="1">
      <alignment horizontal="center" vertical="center" wrapText="1"/>
    </xf>
    <xf numFmtId="0" fontId="389" fillId="0" borderId="19" xfId="32687" applyFont="1" applyFill="1" applyBorder="1" applyAlignment="1">
      <alignment horizontal="center" vertical="center" wrapText="1"/>
    </xf>
    <xf numFmtId="0" fontId="29" fillId="0" borderId="46" xfId="30589" applyBorder="1"/>
    <xf numFmtId="0" fontId="29" fillId="0" borderId="26" xfId="30589" applyBorder="1"/>
    <xf numFmtId="0" fontId="185" fillId="0" borderId="0" xfId="30589" applyFont="1" applyFill="1" applyAlignment="1">
      <alignment horizontal="center"/>
    </xf>
    <xf numFmtId="0" fontId="185" fillId="0" borderId="0" xfId="31716" applyFont="1" applyFill="1" applyBorder="1" applyAlignment="1">
      <alignment horizontal="center" vertical="center" wrapText="1"/>
    </xf>
    <xf numFmtId="0" fontId="392" fillId="0" borderId="0" xfId="32687" applyFont="1" applyFill="1" applyAlignment="1">
      <alignment horizontal="center" vertical="center"/>
    </xf>
    <xf numFmtId="0" fontId="387" fillId="0" borderId="0" xfId="32687" applyFont="1" applyAlignment="1">
      <alignment horizontal="center" vertical="center"/>
    </xf>
    <xf numFmtId="0" fontId="383" fillId="0" borderId="0" xfId="32687" applyFont="1" applyAlignment="1">
      <alignment horizontal="center" vertical="center"/>
    </xf>
    <xf numFmtId="2" fontId="29" fillId="0" borderId="27" xfId="0" applyNumberFormat="1" applyFont="1" applyFill="1" applyBorder="1" applyAlignment="1">
      <alignment horizontal="center" vertical="center" wrapText="1"/>
    </xf>
    <xf numFmtId="49" fontId="27" fillId="0" borderId="13" xfId="32687" applyNumberFormat="1" applyFont="1" applyFill="1" applyBorder="1" applyAlignment="1">
      <alignment horizontal="center" vertical="center"/>
    </xf>
    <xf numFmtId="0" fontId="27" fillId="0" borderId="13" xfId="32687" applyFont="1" applyFill="1" applyBorder="1" applyAlignment="1">
      <alignment horizontal="left" vertical="center" wrapText="1"/>
    </xf>
    <xf numFmtId="0" fontId="27" fillId="0" borderId="13" xfId="32687" applyFont="1" applyFill="1" applyBorder="1" applyAlignment="1">
      <alignment horizontal="center" vertical="center" wrapText="1"/>
    </xf>
    <xf numFmtId="2" fontId="27" fillId="0" borderId="13" xfId="0" applyNumberFormat="1" applyFont="1" applyFill="1" applyBorder="1" applyAlignment="1">
      <alignment horizontal="center" vertical="center" wrapText="1"/>
    </xf>
    <xf numFmtId="0" fontId="1" fillId="0" borderId="108" xfId="0" applyFont="1" applyBorder="1" applyAlignment="1">
      <alignment horizontal="center" vertical="center" wrapText="1"/>
    </xf>
    <xf numFmtId="0" fontId="1" fillId="0" borderId="10" xfId="0" applyFont="1" applyBorder="1" applyAlignment="1">
      <alignment horizontal="center" vertical="center" wrapText="1"/>
    </xf>
    <xf numFmtId="49" fontId="24" fillId="0" borderId="13" xfId="32687" applyNumberFormat="1" applyFont="1" applyFill="1" applyBorder="1" applyAlignment="1">
      <alignment horizontal="center" vertical="center"/>
    </xf>
    <xf numFmtId="0" fontId="24" fillId="0" borderId="13" xfId="32687" applyFont="1" applyFill="1" applyBorder="1" applyAlignment="1">
      <alignment horizontal="left" vertical="center" wrapText="1"/>
    </xf>
    <xf numFmtId="49" fontId="25" fillId="0" borderId="13" xfId="32687" applyNumberFormat="1" applyFont="1" applyFill="1" applyBorder="1" applyAlignment="1">
      <alignment horizontal="center" vertical="center"/>
    </xf>
    <xf numFmtId="0" fontId="25" fillId="0" borderId="13" xfId="32687" applyFont="1" applyFill="1" applyBorder="1" applyAlignment="1">
      <alignment horizontal="left" vertical="center" wrapText="1"/>
    </xf>
    <xf numFmtId="0" fontId="26" fillId="0" borderId="13" xfId="32687" applyFont="1" applyFill="1" applyBorder="1" applyAlignment="1">
      <alignment horizontal="right" wrapText="1"/>
    </xf>
    <xf numFmtId="0" fontId="26" fillId="0" borderId="19" xfId="32687" applyFont="1" applyFill="1" applyBorder="1" applyAlignment="1">
      <alignment horizontal="right" wrapText="1"/>
    </xf>
    <xf numFmtId="49" fontId="25" fillId="0" borderId="22" xfId="32687" applyNumberFormat="1" applyFont="1" applyFill="1" applyBorder="1" applyAlignment="1">
      <alignment horizontal="center" vertical="center"/>
    </xf>
    <xf numFmtId="0" fontId="25" fillId="0" borderId="22" xfId="32687" applyFont="1" applyFill="1" applyBorder="1" applyAlignment="1">
      <alignment horizontal="left" vertical="center" wrapText="1"/>
    </xf>
    <xf numFmtId="0" fontId="1" fillId="0" borderId="12" xfId="0" applyFont="1" applyBorder="1" applyAlignment="1">
      <alignment horizontal="center" vertical="center" wrapText="1"/>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styles" Target="styles.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9"/>
  <sheetViews>
    <sheetView tabSelected="1" zoomScale="64" zoomScaleNormal="64" workbookViewId="0">
      <selection activeCell="A7" sqref="A7:Y12"/>
    </sheetView>
  </sheetViews>
  <sheetFormatPr defaultRowHeight="15"/>
  <cols>
    <col min="1" max="1" width="9.28515625" bestFit="1" customWidth="1"/>
    <col min="2" max="2" width="37.140625" customWidth="1"/>
    <col min="3" max="3" width="18.710937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30" width="11.5703125" customWidth="1"/>
  </cols>
  <sheetData>
    <row r="1" spans="1:30" ht="15" customHeight="1">
      <c r="Z1" s="130"/>
      <c r="AA1" s="130"/>
      <c r="AB1" s="130"/>
      <c r="AC1" s="130"/>
      <c r="AD1" s="130"/>
    </row>
    <row r="2" spans="1:30">
      <c r="Z2" s="130"/>
      <c r="AA2" s="130"/>
      <c r="AB2" s="130"/>
      <c r="AC2" s="130"/>
      <c r="AD2" s="130"/>
    </row>
    <row r="3" spans="1:30">
      <c r="Z3" s="130"/>
      <c r="AA3" s="130"/>
      <c r="AB3" s="130"/>
      <c r="AC3" s="130"/>
      <c r="AD3" s="130"/>
    </row>
    <row r="4" spans="1:30">
      <c r="Z4" s="130"/>
      <c r="AA4" s="130"/>
      <c r="AB4" s="130"/>
      <c r="AC4" s="130"/>
      <c r="AD4" s="130"/>
    </row>
    <row r="5" spans="1:30">
      <c r="Z5" s="130"/>
      <c r="AA5" s="130"/>
      <c r="AB5" s="130"/>
      <c r="AC5" s="130"/>
      <c r="AD5" s="130"/>
    </row>
    <row r="6" spans="1:30">
      <c r="Z6" s="1"/>
      <c r="AA6" s="1"/>
      <c r="AB6" s="1"/>
      <c r="AC6" s="1"/>
      <c r="AD6" s="1"/>
    </row>
    <row r="7" spans="1:30" ht="25.5" customHeight="1">
      <c r="A7" s="131" t="s">
        <v>203</v>
      </c>
      <c r="B7" s="132"/>
      <c r="C7" s="132"/>
      <c r="D7" s="132"/>
      <c r="E7" s="132"/>
      <c r="F7" s="132"/>
      <c r="G7" s="132"/>
      <c r="H7" s="132"/>
      <c r="I7" s="132"/>
      <c r="J7" s="132"/>
      <c r="K7" s="132"/>
      <c r="L7" s="132"/>
      <c r="M7" s="132"/>
      <c r="N7" s="132"/>
      <c r="O7" s="132"/>
      <c r="P7" s="132"/>
      <c r="Q7" s="132"/>
      <c r="R7" s="132"/>
      <c r="S7" s="132"/>
      <c r="T7" s="132"/>
      <c r="U7" s="132"/>
      <c r="V7" s="132"/>
      <c r="W7" s="132"/>
      <c r="X7" s="132"/>
      <c r="Y7" s="132"/>
      <c r="Z7" s="1"/>
      <c r="AA7" s="1"/>
      <c r="AB7" s="1"/>
      <c r="AC7" s="1"/>
      <c r="AD7" s="1"/>
    </row>
    <row r="8" spans="1:30" ht="34.5" customHeight="1">
      <c r="A8" s="132"/>
      <c r="B8" s="132"/>
      <c r="C8" s="132"/>
      <c r="D8" s="132"/>
      <c r="E8" s="132"/>
      <c r="F8" s="132"/>
      <c r="G8" s="132"/>
      <c r="H8" s="132"/>
      <c r="I8" s="132"/>
      <c r="J8" s="132"/>
      <c r="K8" s="132"/>
      <c r="L8" s="132"/>
      <c r="M8" s="132"/>
      <c r="N8" s="132"/>
      <c r="O8" s="132"/>
      <c r="P8" s="132"/>
      <c r="Q8" s="132"/>
      <c r="R8" s="132"/>
      <c r="S8" s="132"/>
      <c r="T8" s="132"/>
      <c r="U8" s="132"/>
      <c r="V8" s="132"/>
      <c r="W8" s="132"/>
      <c r="X8" s="132"/>
      <c r="Y8" s="132"/>
      <c r="Z8" s="1"/>
      <c r="AA8" s="1"/>
      <c r="AB8" s="1"/>
      <c r="AC8" s="1"/>
      <c r="AD8" s="1"/>
    </row>
    <row r="9" spans="1:30">
      <c r="A9" s="132"/>
      <c r="B9" s="132"/>
      <c r="C9" s="132"/>
      <c r="D9" s="132"/>
      <c r="E9" s="132"/>
      <c r="F9" s="132"/>
      <c r="G9" s="132"/>
      <c r="H9" s="132"/>
      <c r="I9" s="132"/>
      <c r="J9" s="132"/>
      <c r="K9" s="132"/>
      <c r="L9" s="132"/>
      <c r="M9" s="132"/>
      <c r="N9" s="132"/>
      <c r="O9" s="132"/>
      <c r="P9" s="132"/>
      <c r="Q9" s="132"/>
      <c r="R9" s="132"/>
      <c r="S9" s="132"/>
      <c r="T9" s="132"/>
      <c r="U9" s="132"/>
      <c r="V9" s="132"/>
      <c r="W9" s="132"/>
      <c r="X9" s="132"/>
      <c r="Y9" s="132"/>
      <c r="Z9" s="1"/>
      <c r="AA9" s="1"/>
      <c r="AB9" s="1"/>
      <c r="AC9" s="1"/>
      <c r="AD9" s="1"/>
    </row>
    <row r="10" spans="1:30" ht="22.5" customHeight="1">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
      <c r="AA10" s="1"/>
      <c r="AB10" s="1"/>
      <c r="AC10" s="1"/>
      <c r="AD10" s="1"/>
    </row>
    <row r="11" spans="1:30" ht="24" customHeight="1">
      <c r="A11" s="132"/>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
      <c r="AA11" s="1"/>
      <c r="AB11" s="1"/>
      <c r="AC11" s="1"/>
      <c r="AD11" s="1"/>
    </row>
    <row r="12" spans="1:30" ht="19.5" customHeight="1">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row>
    <row r="14" spans="1:30" ht="15.75" thickBot="1"/>
    <row r="15" spans="1:30" ht="99.75" customHeight="1" thickBot="1">
      <c r="A15" s="133" t="s">
        <v>0</v>
      </c>
      <c r="B15" s="133" t="s">
        <v>1</v>
      </c>
      <c r="C15" s="133" t="s">
        <v>2</v>
      </c>
      <c r="D15" s="133" t="s">
        <v>3</v>
      </c>
      <c r="E15" s="136" t="s">
        <v>4</v>
      </c>
      <c r="F15" s="133" t="s">
        <v>5</v>
      </c>
      <c r="G15" s="138" t="s">
        <v>6</v>
      </c>
      <c r="H15" s="138"/>
      <c r="I15" s="136" t="s">
        <v>7</v>
      </c>
      <c r="J15" s="139" t="s">
        <v>8</v>
      </c>
      <c r="K15" s="139"/>
      <c r="L15" s="139"/>
      <c r="M15" s="139"/>
      <c r="N15" s="139"/>
      <c r="O15" s="139"/>
      <c r="P15" s="139"/>
      <c r="Q15" s="139"/>
      <c r="R15" s="139"/>
      <c r="S15" s="139"/>
      <c r="T15" s="139"/>
      <c r="U15" s="139"/>
      <c r="V15" s="139"/>
      <c r="W15" s="139"/>
      <c r="X15" s="139"/>
      <c r="Y15" s="139"/>
      <c r="Z15" s="139"/>
      <c r="AA15" s="139"/>
      <c r="AB15" s="139"/>
      <c r="AC15" s="139"/>
      <c r="AD15" s="139" t="s">
        <v>9</v>
      </c>
    </row>
    <row r="16" spans="1:30" ht="38.25" customHeight="1" thickBot="1">
      <c r="A16" s="134"/>
      <c r="B16" s="134"/>
      <c r="C16" s="134"/>
      <c r="D16" s="134"/>
      <c r="E16" s="137"/>
      <c r="F16" s="134"/>
      <c r="G16" s="138" t="s">
        <v>10</v>
      </c>
      <c r="H16" s="141"/>
      <c r="I16" s="137"/>
      <c r="J16" s="142" t="s">
        <v>206</v>
      </c>
      <c r="K16" s="142"/>
      <c r="L16" s="142"/>
      <c r="M16" s="142"/>
      <c r="N16" s="142"/>
      <c r="O16" s="139" t="s">
        <v>207</v>
      </c>
      <c r="P16" s="139"/>
      <c r="Q16" s="139"/>
      <c r="R16" s="139"/>
      <c r="S16" s="139"/>
      <c r="T16" s="143" t="s">
        <v>208</v>
      </c>
      <c r="U16" s="144"/>
      <c r="V16" s="144"/>
      <c r="W16" s="144"/>
      <c r="X16" s="145"/>
      <c r="Y16" s="143" t="s">
        <v>209</v>
      </c>
      <c r="Z16" s="144"/>
      <c r="AA16" s="144"/>
      <c r="AB16" s="144"/>
      <c r="AC16" s="145"/>
      <c r="AD16" s="139"/>
    </row>
    <row r="17" spans="1:30" ht="208.5" customHeight="1" thickBot="1">
      <c r="A17" s="135"/>
      <c r="B17" s="135"/>
      <c r="C17" s="135"/>
      <c r="D17" s="135"/>
      <c r="E17" s="2" t="s">
        <v>10</v>
      </c>
      <c r="F17" s="135"/>
      <c r="G17" s="2" t="s">
        <v>11</v>
      </c>
      <c r="H17" s="2" t="s">
        <v>12</v>
      </c>
      <c r="I17" s="2" t="s">
        <v>10</v>
      </c>
      <c r="J17" s="3" t="s">
        <v>13</v>
      </c>
      <c r="K17" s="3" t="s">
        <v>14</v>
      </c>
      <c r="L17" s="3" t="s">
        <v>15</v>
      </c>
      <c r="M17" s="3" t="s">
        <v>16</v>
      </c>
      <c r="N17" s="3" t="s">
        <v>17</v>
      </c>
      <c r="O17" s="3" t="s">
        <v>13</v>
      </c>
      <c r="P17" s="3" t="s">
        <v>14</v>
      </c>
      <c r="Q17" s="3" t="s">
        <v>15</v>
      </c>
      <c r="R17" s="3" t="s">
        <v>16</v>
      </c>
      <c r="S17" s="3" t="s">
        <v>17</v>
      </c>
      <c r="T17" s="3" t="s">
        <v>13</v>
      </c>
      <c r="U17" s="3" t="s">
        <v>14</v>
      </c>
      <c r="V17" s="3" t="s">
        <v>15</v>
      </c>
      <c r="W17" s="3" t="s">
        <v>16</v>
      </c>
      <c r="X17" s="3" t="s">
        <v>17</v>
      </c>
      <c r="Y17" s="3" t="s">
        <v>13</v>
      </c>
      <c r="Z17" s="3" t="s">
        <v>14</v>
      </c>
      <c r="AA17" s="3" t="s">
        <v>15</v>
      </c>
      <c r="AB17" s="3" t="s">
        <v>16</v>
      </c>
      <c r="AC17" s="3" t="s">
        <v>17</v>
      </c>
      <c r="AD17" s="140"/>
    </row>
    <row r="18" spans="1:3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32">
        <v>29</v>
      </c>
      <c r="AD18" s="34">
        <v>30</v>
      </c>
    </row>
    <row r="19" spans="1:30" s="9" customFormat="1" ht="27.75" customHeight="1" thickBot="1">
      <c r="A19" s="5"/>
      <c r="B19" s="6" t="s">
        <v>18</v>
      </c>
      <c r="C19" s="7"/>
      <c r="D19" s="8" t="s">
        <v>19</v>
      </c>
      <c r="E19" s="8" t="s">
        <v>19</v>
      </c>
      <c r="F19" s="8">
        <f>F21+F42+F64+F67+F68+F69</f>
        <v>104.53999999999999</v>
      </c>
      <c r="G19" s="8">
        <f>G21+G42+G64+G67+G68+G69</f>
        <v>104.53999999999999</v>
      </c>
      <c r="H19" s="8">
        <f>H21+H42+H64+H67+H68+H69</f>
        <v>104.53999999999999</v>
      </c>
      <c r="I19" s="8">
        <f>I21+I42+I64+I67+I68+I69</f>
        <v>104.53999999999999</v>
      </c>
      <c r="J19" s="8">
        <f>J21+J42+J64+J67+J68+J69</f>
        <v>45.01</v>
      </c>
      <c r="K19" s="8">
        <f>K21+K42+K64+K67+K68+K69</f>
        <v>0</v>
      </c>
      <c r="L19" s="8">
        <f>L21+L42+L64+L67+L68+L69</f>
        <v>0</v>
      </c>
      <c r="M19" s="8">
        <f>M21+M42+M64+M67+M68+M69</f>
        <v>13.669999999999998</v>
      </c>
      <c r="N19" s="8">
        <f>N21+N42+N64+N67+N68+N69</f>
        <v>31.34</v>
      </c>
      <c r="O19" s="8">
        <f>O21+O42+O64+O67+O68+O69</f>
        <v>0</v>
      </c>
      <c r="P19" s="8">
        <f>P21+P42+P64+P67+P68+P69</f>
        <v>0</v>
      </c>
      <c r="Q19" s="8">
        <f>Q21+Q42+Q64+Q67+Q68+Q69</f>
        <v>0</v>
      </c>
      <c r="R19" s="8">
        <f>R21+R42+R64+R67+R68+R69</f>
        <v>0</v>
      </c>
      <c r="S19" s="8">
        <f>S21+S42+S64+S67+S68+S69</f>
        <v>0</v>
      </c>
      <c r="T19" s="8">
        <f>T21+T42+T64+T67+T68+T69</f>
        <v>0</v>
      </c>
      <c r="U19" s="8">
        <f>U21+U42+U64+U67+U68+U69</f>
        <v>0</v>
      </c>
      <c r="V19" s="8">
        <f>V21+V42+V64+V67+V68+V69</f>
        <v>0</v>
      </c>
      <c r="W19" s="8">
        <f>W21+W42+W64+W67+W68+W69</f>
        <v>0</v>
      </c>
      <c r="X19" s="8">
        <f>X21+X42+X64+X67+X68+X69</f>
        <v>0</v>
      </c>
      <c r="Y19" s="8">
        <f>Y21+Y42+Y64+Y67+Y68+Y69</f>
        <v>0</v>
      </c>
      <c r="Z19" s="8">
        <f>Z21+Z42+Z64+Z67+Z68+Z69</f>
        <v>0</v>
      </c>
      <c r="AA19" s="8">
        <f>AA21+AA42+AA64+AA67+AA68+AA69</f>
        <v>0</v>
      </c>
      <c r="AB19" s="8">
        <f>AB21+AB42+AB64+AB67+AB68+AB69</f>
        <v>0</v>
      </c>
      <c r="AC19" s="26">
        <f>AC21+AC42+AC64+AC67+AC68+AC69</f>
        <v>0</v>
      </c>
      <c r="AD19" s="33">
        <f>J19-O19</f>
        <v>45.01</v>
      </c>
    </row>
    <row r="20" spans="1:30" s="13" customFormat="1" ht="30.75" customHeight="1" thickBot="1">
      <c r="A20" s="10">
        <v>1</v>
      </c>
      <c r="B20" s="10" t="s">
        <v>20</v>
      </c>
      <c r="C20" s="11"/>
      <c r="D20" s="12" t="s">
        <v>19</v>
      </c>
      <c r="E20" s="12" t="s">
        <v>19</v>
      </c>
      <c r="F20" s="12">
        <f t="shared" ref="F20:AC20" si="0">F19</f>
        <v>104.53999999999999</v>
      </c>
      <c r="G20" s="12">
        <f t="shared" si="0"/>
        <v>104.53999999999999</v>
      </c>
      <c r="H20" s="12">
        <f t="shared" si="0"/>
        <v>104.53999999999999</v>
      </c>
      <c r="I20" s="12">
        <f t="shared" si="0"/>
        <v>104.53999999999999</v>
      </c>
      <c r="J20" s="12">
        <f t="shared" si="0"/>
        <v>45.01</v>
      </c>
      <c r="K20" s="12">
        <f t="shared" si="0"/>
        <v>0</v>
      </c>
      <c r="L20" s="12">
        <f t="shared" si="0"/>
        <v>0</v>
      </c>
      <c r="M20" s="12">
        <f t="shared" si="0"/>
        <v>13.669999999999998</v>
      </c>
      <c r="N20" s="12">
        <f t="shared" si="0"/>
        <v>31.34</v>
      </c>
      <c r="O20" s="12">
        <f t="shared" si="0"/>
        <v>0</v>
      </c>
      <c r="P20" s="12">
        <f t="shared" si="0"/>
        <v>0</v>
      </c>
      <c r="Q20" s="12">
        <f t="shared" si="0"/>
        <v>0</v>
      </c>
      <c r="R20" s="12">
        <f t="shared" si="0"/>
        <v>0</v>
      </c>
      <c r="S20" s="12">
        <f t="shared" si="0"/>
        <v>0</v>
      </c>
      <c r="T20" s="12">
        <f t="shared" si="0"/>
        <v>0</v>
      </c>
      <c r="U20" s="12">
        <f t="shared" si="0"/>
        <v>0</v>
      </c>
      <c r="V20" s="12">
        <f t="shared" si="0"/>
        <v>0</v>
      </c>
      <c r="W20" s="12">
        <f t="shared" si="0"/>
        <v>0</v>
      </c>
      <c r="X20" s="12">
        <f t="shared" si="0"/>
        <v>0</v>
      </c>
      <c r="Y20" s="12">
        <f t="shared" si="0"/>
        <v>0</v>
      </c>
      <c r="Z20" s="12">
        <f t="shared" si="0"/>
        <v>0</v>
      </c>
      <c r="AA20" s="12">
        <f t="shared" si="0"/>
        <v>0</v>
      </c>
      <c r="AB20" s="12">
        <f t="shared" si="0"/>
        <v>0</v>
      </c>
      <c r="AC20" s="27">
        <f t="shared" si="0"/>
        <v>0</v>
      </c>
      <c r="AD20" s="31">
        <f t="shared" ref="AD20:AD69" si="1">J20-O20</f>
        <v>45.01</v>
      </c>
    </row>
    <row r="21" spans="1:30" s="18" customFormat="1" ht="30.75" thickBot="1">
      <c r="A21" s="14" t="s">
        <v>21</v>
      </c>
      <c r="B21" s="15" t="s">
        <v>22</v>
      </c>
      <c r="C21" s="16" t="s">
        <v>23</v>
      </c>
      <c r="D21" s="17" t="s">
        <v>19</v>
      </c>
      <c r="E21" s="17" t="s">
        <v>19</v>
      </c>
      <c r="F21" s="17">
        <f>F22+F26+F29+F39</f>
        <v>86.05</v>
      </c>
      <c r="G21" s="17">
        <f t="shared" ref="G21:AD21" si="2">G22+G26+G29+G39</f>
        <v>86.05</v>
      </c>
      <c r="H21" s="17">
        <f t="shared" si="2"/>
        <v>86.05</v>
      </c>
      <c r="I21" s="17">
        <f t="shared" si="2"/>
        <v>86.05</v>
      </c>
      <c r="J21" s="17">
        <f t="shared" si="2"/>
        <v>31.34</v>
      </c>
      <c r="K21" s="17">
        <f t="shared" si="2"/>
        <v>0</v>
      </c>
      <c r="L21" s="17">
        <f t="shared" si="2"/>
        <v>0</v>
      </c>
      <c r="M21" s="17">
        <f t="shared" si="2"/>
        <v>0</v>
      </c>
      <c r="N21" s="17">
        <f t="shared" si="2"/>
        <v>31.34</v>
      </c>
      <c r="O21" s="17">
        <f t="shared" si="2"/>
        <v>0</v>
      </c>
      <c r="P21" s="17">
        <f t="shared" si="2"/>
        <v>0</v>
      </c>
      <c r="Q21" s="17">
        <f t="shared" si="2"/>
        <v>0</v>
      </c>
      <c r="R21" s="17">
        <f t="shared" si="2"/>
        <v>0</v>
      </c>
      <c r="S21" s="17">
        <f t="shared" si="2"/>
        <v>0</v>
      </c>
      <c r="T21" s="17">
        <f t="shared" si="2"/>
        <v>0</v>
      </c>
      <c r="U21" s="17">
        <f t="shared" si="2"/>
        <v>0</v>
      </c>
      <c r="V21" s="17">
        <f t="shared" si="2"/>
        <v>0</v>
      </c>
      <c r="W21" s="17">
        <f t="shared" si="2"/>
        <v>0</v>
      </c>
      <c r="X21" s="17">
        <f t="shared" si="2"/>
        <v>0</v>
      </c>
      <c r="Y21" s="17">
        <f t="shared" si="2"/>
        <v>0</v>
      </c>
      <c r="Z21" s="17">
        <f t="shared" si="2"/>
        <v>0</v>
      </c>
      <c r="AA21" s="17">
        <f t="shared" si="2"/>
        <v>0</v>
      </c>
      <c r="AB21" s="17">
        <f t="shared" si="2"/>
        <v>0</v>
      </c>
      <c r="AC21" s="17">
        <f t="shared" si="2"/>
        <v>0</v>
      </c>
      <c r="AD21" s="17">
        <f t="shared" si="2"/>
        <v>31.34</v>
      </c>
    </row>
    <row r="22" spans="1:30" s="18" customFormat="1" ht="45.75" thickBot="1">
      <c r="A22" s="14" t="s">
        <v>24</v>
      </c>
      <c r="B22" s="15" t="s">
        <v>25</v>
      </c>
      <c r="C22" s="19" t="s">
        <v>23</v>
      </c>
      <c r="D22" s="20" t="s">
        <v>19</v>
      </c>
      <c r="E22" s="20" t="s">
        <v>19</v>
      </c>
      <c r="F22" s="20">
        <f>F23+F24+F25</f>
        <v>86.05</v>
      </c>
      <c r="G22" s="20">
        <f t="shared" ref="G22:AC22" si="3">G23+G24+G25</f>
        <v>86.05</v>
      </c>
      <c r="H22" s="20">
        <f t="shared" si="3"/>
        <v>86.05</v>
      </c>
      <c r="I22" s="20">
        <f t="shared" si="3"/>
        <v>86.05</v>
      </c>
      <c r="J22" s="20">
        <f t="shared" si="3"/>
        <v>31.34</v>
      </c>
      <c r="K22" s="20">
        <f t="shared" si="3"/>
        <v>0</v>
      </c>
      <c r="L22" s="20">
        <f t="shared" si="3"/>
        <v>0</v>
      </c>
      <c r="M22" s="20">
        <f t="shared" si="3"/>
        <v>0</v>
      </c>
      <c r="N22" s="20">
        <f t="shared" si="3"/>
        <v>31.34</v>
      </c>
      <c r="O22" s="20">
        <f t="shared" si="3"/>
        <v>0</v>
      </c>
      <c r="P22" s="20">
        <f t="shared" si="3"/>
        <v>0</v>
      </c>
      <c r="Q22" s="20">
        <f t="shared" si="3"/>
        <v>0</v>
      </c>
      <c r="R22" s="20">
        <f t="shared" si="3"/>
        <v>0</v>
      </c>
      <c r="S22" s="20">
        <f t="shared" si="3"/>
        <v>0</v>
      </c>
      <c r="T22" s="20">
        <f t="shared" si="3"/>
        <v>0</v>
      </c>
      <c r="U22" s="20">
        <f t="shared" si="3"/>
        <v>0</v>
      </c>
      <c r="V22" s="20">
        <f t="shared" si="3"/>
        <v>0</v>
      </c>
      <c r="W22" s="20">
        <f t="shared" si="3"/>
        <v>0</v>
      </c>
      <c r="X22" s="20">
        <f t="shared" si="3"/>
        <v>0</v>
      </c>
      <c r="Y22" s="20">
        <f t="shared" si="3"/>
        <v>0</v>
      </c>
      <c r="Z22" s="20">
        <f t="shared" si="3"/>
        <v>0</v>
      </c>
      <c r="AA22" s="20">
        <f t="shared" si="3"/>
        <v>0</v>
      </c>
      <c r="AB22" s="20">
        <f t="shared" si="3"/>
        <v>0</v>
      </c>
      <c r="AC22" s="28">
        <f t="shared" si="3"/>
        <v>0</v>
      </c>
      <c r="AD22" s="30">
        <f t="shared" si="1"/>
        <v>31.34</v>
      </c>
    </row>
    <row r="23" spans="1:30" s="18" customFormat="1" ht="75.75" thickBot="1">
      <c r="A23" s="14" t="s">
        <v>26</v>
      </c>
      <c r="B23" s="15" t="s">
        <v>27</v>
      </c>
      <c r="C23" s="19" t="s">
        <v>23</v>
      </c>
      <c r="D23" s="20" t="s">
        <v>19</v>
      </c>
      <c r="E23" s="20" t="s">
        <v>19</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28">
        <v>0</v>
      </c>
      <c r="AD23" s="30">
        <f t="shared" si="1"/>
        <v>0</v>
      </c>
    </row>
    <row r="24" spans="1:30" s="18" customFormat="1" ht="81.75" customHeight="1" thickBot="1">
      <c r="A24" s="14" t="s">
        <v>28</v>
      </c>
      <c r="B24" s="15" t="s">
        <v>29</v>
      </c>
      <c r="C24" s="19" t="s">
        <v>23</v>
      </c>
      <c r="D24" s="20" t="s">
        <v>19</v>
      </c>
      <c r="E24" s="20" t="s">
        <v>19</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8">
        <v>0</v>
      </c>
      <c r="AD24" s="30">
        <f t="shared" si="1"/>
        <v>0</v>
      </c>
    </row>
    <row r="25" spans="1:30" s="18" customFormat="1" ht="60.75" thickBot="1">
      <c r="A25" s="14" t="s">
        <v>30</v>
      </c>
      <c r="B25" s="15" t="s">
        <v>31</v>
      </c>
      <c r="C25" s="19" t="s">
        <v>23</v>
      </c>
      <c r="D25" s="20" t="s">
        <v>19</v>
      </c>
      <c r="E25" s="20" t="s">
        <v>19</v>
      </c>
      <c r="F25" s="20">
        <f>F38</f>
        <v>86.05</v>
      </c>
      <c r="G25" s="20">
        <f t="shared" ref="G25:AD25" si="4">G38</f>
        <v>86.05</v>
      </c>
      <c r="H25" s="20">
        <f t="shared" si="4"/>
        <v>86.05</v>
      </c>
      <c r="I25" s="20">
        <f t="shared" si="4"/>
        <v>86.05</v>
      </c>
      <c r="J25" s="20">
        <f t="shared" si="4"/>
        <v>31.34</v>
      </c>
      <c r="K25" s="20">
        <f t="shared" si="4"/>
        <v>0</v>
      </c>
      <c r="L25" s="20">
        <f t="shared" si="4"/>
        <v>0</v>
      </c>
      <c r="M25" s="20">
        <f t="shared" si="4"/>
        <v>0</v>
      </c>
      <c r="N25" s="20">
        <f t="shared" si="4"/>
        <v>31.34</v>
      </c>
      <c r="O25" s="20">
        <f t="shared" si="4"/>
        <v>0</v>
      </c>
      <c r="P25" s="20">
        <f t="shared" si="4"/>
        <v>0</v>
      </c>
      <c r="Q25" s="20">
        <f t="shared" si="4"/>
        <v>0</v>
      </c>
      <c r="R25" s="20">
        <f t="shared" si="4"/>
        <v>0</v>
      </c>
      <c r="S25" s="20">
        <f>S38</f>
        <v>0</v>
      </c>
      <c r="T25" s="20">
        <f t="shared" si="4"/>
        <v>0</v>
      </c>
      <c r="U25" s="20">
        <f t="shared" si="4"/>
        <v>0</v>
      </c>
      <c r="V25" s="20">
        <f t="shared" si="4"/>
        <v>0</v>
      </c>
      <c r="W25" s="20">
        <f t="shared" si="4"/>
        <v>0</v>
      </c>
      <c r="X25" s="20">
        <f t="shared" si="4"/>
        <v>0</v>
      </c>
      <c r="Y25" s="20">
        <v>0</v>
      </c>
      <c r="Z25" s="20">
        <f t="shared" si="4"/>
        <v>0</v>
      </c>
      <c r="AA25" s="20">
        <f t="shared" si="4"/>
        <v>0</v>
      </c>
      <c r="AB25" s="20">
        <f t="shared" si="4"/>
        <v>0</v>
      </c>
      <c r="AC25" s="20">
        <v>0</v>
      </c>
      <c r="AD25" s="20">
        <f t="shared" si="4"/>
        <v>31.34</v>
      </c>
    </row>
    <row r="26" spans="1:30" s="18" customFormat="1" ht="45.75" hidden="1" thickBot="1">
      <c r="A26" s="14" t="s">
        <v>32</v>
      </c>
      <c r="B26" s="15" t="s">
        <v>33</v>
      </c>
      <c r="C26" s="19" t="s">
        <v>23</v>
      </c>
      <c r="D26" s="20" t="s">
        <v>19</v>
      </c>
      <c r="E26" s="20" t="s">
        <v>19</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8">
        <v>0</v>
      </c>
      <c r="AD26" s="30">
        <f t="shared" si="1"/>
        <v>0</v>
      </c>
    </row>
    <row r="27" spans="1:30" s="18" customFormat="1" ht="75.75" hidden="1" thickBot="1">
      <c r="A27" s="14" t="s">
        <v>34</v>
      </c>
      <c r="B27" s="15" t="s">
        <v>35</v>
      </c>
      <c r="C27" s="19" t="s">
        <v>23</v>
      </c>
      <c r="D27" s="20" t="s">
        <v>19</v>
      </c>
      <c r="E27" s="20" t="s">
        <v>19</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8">
        <v>0</v>
      </c>
      <c r="AD27" s="30">
        <f t="shared" si="1"/>
        <v>0</v>
      </c>
    </row>
    <row r="28" spans="1:30" s="18" customFormat="1" ht="45.75" hidden="1" thickBot="1">
      <c r="A28" s="14" t="s">
        <v>36</v>
      </c>
      <c r="B28" s="15" t="s">
        <v>37</v>
      </c>
      <c r="C28" s="19" t="s">
        <v>23</v>
      </c>
      <c r="D28" s="20" t="s">
        <v>19</v>
      </c>
      <c r="E28" s="20" t="s">
        <v>19</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8">
        <v>0</v>
      </c>
      <c r="AD28" s="30">
        <f t="shared" si="1"/>
        <v>0</v>
      </c>
    </row>
    <row r="29" spans="1:30" s="18" customFormat="1" ht="60.75" hidden="1" thickBot="1">
      <c r="A29" s="14" t="s">
        <v>38</v>
      </c>
      <c r="B29" s="15" t="s">
        <v>39</v>
      </c>
      <c r="C29" s="19" t="s">
        <v>23</v>
      </c>
      <c r="D29" s="20" t="s">
        <v>19</v>
      </c>
      <c r="E29" s="20" t="s">
        <v>19</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8">
        <v>0</v>
      </c>
      <c r="AD29" s="30">
        <f t="shared" si="1"/>
        <v>0</v>
      </c>
    </row>
    <row r="30" spans="1:30" s="18" customFormat="1" ht="45.75" hidden="1" thickBot="1">
      <c r="A30" s="14" t="s">
        <v>40</v>
      </c>
      <c r="B30" s="15" t="s">
        <v>41</v>
      </c>
      <c r="C30" s="19" t="s">
        <v>23</v>
      </c>
      <c r="D30" s="20" t="s">
        <v>19</v>
      </c>
      <c r="E30" s="20" t="s">
        <v>19</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8">
        <v>0</v>
      </c>
      <c r="AD30" s="30">
        <f t="shared" si="1"/>
        <v>0</v>
      </c>
    </row>
    <row r="31" spans="1:30" s="18" customFormat="1" ht="135.75" hidden="1" thickBot="1">
      <c r="A31" s="14" t="s">
        <v>40</v>
      </c>
      <c r="B31" s="15" t="s">
        <v>42</v>
      </c>
      <c r="C31" s="19" t="s">
        <v>23</v>
      </c>
      <c r="D31" s="20" t="s">
        <v>19</v>
      </c>
      <c r="E31" s="20" t="s">
        <v>19</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8">
        <v>0</v>
      </c>
      <c r="AD31" s="30">
        <f t="shared" si="1"/>
        <v>0</v>
      </c>
    </row>
    <row r="32" spans="1:30" s="18" customFormat="1" ht="105.75" hidden="1" thickBot="1">
      <c r="A32" s="14" t="s">
        <v>40</v>
      </c>
      <c r="B32" s="15" t="s">
        <v>43</v>
      </c>
      <c r="C32" s="19" t="s">
        <v>23</v>
      </c>
      <c r="D32" s="20" t="s">
        <v>19</v>
      </c>
      <c r="E32" s="20" t="s">
        <v>19</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8">
        <v>0</v>
      </c>
      <c r="AD32" s="30">
        <f t="shared" si="1"/>
        <v>0</v>
      </c>
    </row>
    <row r="33" spans="1:30" s="18" customFormat="1" ht="120.75" hidden="1" thickBot="1">
      <c r="A33" s="14" t="s">
        <v>40</v>
      </c>
      <c r="B33" s="15" t="s">
        <v>44</v>
      </c>
      <c r="C33" s="19" t="s">
        <v>23</v>
      </c>
      <c r="D33" s="20" t="s">
        <v>19</v>
      </c>
      <c r="E33" s="20" t="s">
        <v>19</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8">
        <v>0</v>
      </c>
      <c r="AD33" s="30">
        <f t="shared" si="1"/>
        <v>0</v>
      </c>
    </row>
    <row r="34" spans="1:30" s="18" customFormat="1" ht="45.75" hidden="1" thickBot="1">
      <c r="A34" s="14" t="s">
        <v>45</v>
      </c>
      <c r="B34" s="15" t="s">
        <v>41</v>
      </c>
      <c r="C34" s="19" t="s">
        <v>23</v>
      </c>
      <c r="D34" s="20" t="s">
        <v>19</v>
      </c>
      <c r="E34" s="20" t="s">
        <v>19</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8">
        <v>0</v>
      </c>
      <c r="AD34" s="30">
        <f t="shared" si="1"/>
        <v>0</v>
      </c>
    </row>
    <row r="35" spans="1:30" s="18" customFormat="1" ht="135.75" hidden="1" thickBot="1">
      <c r="A35" s="14" t="s">
        <v>45</v>
      </c>
      <c r="B35" s="15" t="s">
        <v>42</v>
      </c>
      <c r="C35" s="19" t="s">
        <v>23</v>
      </c>
      <c r="D35" s="20" t="s">
        <v>19</v>
      </c>
      <c r="E35" s="20" t="s">
        <v>19</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8">
        <v>0</v>
      </c>
      <c r="AD35" s="30">
        <f t="shared" si="1"/>
        <v>0</v>
      </c>
    </row>
    <row r="36" spans="1:30" s="18" customFormat="1" ht="105.75" hidden="1" thickBot="1">
      <c r="A36" s="14" t="s">
        <v>45</v>
      </c>
      <c r="B36" s="15" t="s">
        <v>43</v>
      </c>
      <c r="C36" s="19" t="s">
        <v>23</v>
      </c>
      <c r="D36" s="20" t="s">
        <v>19</v>
      </c>
      <c r="E36" s="20" t="s">
        <v>19</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8">
        <v>0</v>
      </c>
      <c r="AD36" s="30">
        <f t="shared" si="1"/>
        <v>0</v>
      </c>
    </row>
    <row r="37" spans="1:30" s="18" customFormat="1" ht="120.75" hidden="1" thickBot="1">
      <c r="A37" s="14" t="s">
        <v>45</v>
      </c>
      <c r="B37" s="15" t="s">
        <v>46</v>
      </c>
      <c r="C37" s="19" t="s">
        <v>23</v>
      </c>
      <c r="D37" s="20" t="s">
        <v>19</v>
      </c>
      <c r="E37" s="20" t="s">
        <v>19</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8">
        <v>0</v>
      </c>
      <c r="AD37" s="30">
        <f t="shared" si="1"/>
        <v>0</v>
      </c>
    </row>
    <row r="38" spans="1:30" s="18" customFormat="1" ht="64.5" thickBot="1">
      <c r="A38" s="21" t="s">
        <v>47</v>
      </c>
      <c r="B38" s="22" t="s">
        <v>204</v>
      </c>
      <c r="C38" s="23" t="s">
        <v>205</v>
      </c>
      <c r="D38" s="20">
        <v>2017</v>
      </c>
      <c r="E38" s="20">
        <v>2021</v>
      </c>
      <c r="F38" s="24">
        <v>86.05</v>
      </c>
      <c r="G38" s="24">
        <v>86.05</v>
      </c>
      <c r="H38" s="24">
        <v>86.05</v>
      </c>
      <c r="I38" s="24">
        <v>86.05</v>
      </c>
      <c r="J38" s="208">
        <v>31.34</v>
      </c>
      <c r="K38" s="20">
        <v>0</v>
      </c>
      <c r="L38" s="20">
        <v>0</v>
      </c>
      <c r="M38" s="20">
        <v>0</v>
      </c>
      <c r="N38" s="208">
        <v>31.34</v>
      </c>
      <c r="O38" s="20">
        <v>0</v>
      </c>
      <c r="P38" s="20">
        <v>0</v>
      </c>
      <c r="Q38" s="20">
        <v>0</v>
      </c>
      <c r="R38" s="20">
        <v>0</v>
      </c>
      <c r="S38" s="20">
        <v>0</v>
      </c>
      <c r="T38" s="20">
        <v>0</v>
      </c>
      <c r="U38" s="20">
        <v>0</v>
      </c>
      <c r="V38" s="20">
        <v>0</v>
      </c>
      <c r="W38" s="20">
        <v>0</v>
      </c>
      <c r="X38" s="20">
        <v>0</v>
      </c>
      <c r="Y38" s="20">
        <v>0</v>
      </c>
      <c r="Z38" s="20">
        <v>0</v>
      </c>
      <c r="AA38" s="20">
        <v>0</v>
      </c>
      <c r="AB38" s="20">
        <v>0</v>
      </c>
      <c r="AC38" s="28">
        <v>0</v>
      </c>
      <c r="AD38" s="30">
        <f t="shared" si="1"/>
        <v>31.34</v>
      </c>
    </row>
    <row r="39" spans="1:30" s="18" customFormat="1" ht="90.75" thickBot="1">
      <c r="A39" s="14" t="s">
        <v>48</v>
      </c>
      <c r="B39" s="15" t="s">
        <v>49</v>
      </c>
      <c r="C39" s="19" t="s">
        <v>23</v>
      </c>
      <c r="D39" s="20" t="s">
        <v>19</v>
      </c>
      <c r="E39" s="20" t="s">
        <v>19</v>
      </c>
      <c r="F39" s="20">
        <f>F40+F41</f>
        <v>0</v>
      </c>
      <c r="G39" s="20">
        <f>G40+G41</f>
        <v>0</v>
      </c>
      <c r="H39" s="20">
        <f>H40+H41</f>
        <v>0</v>
      </c>
      <c r="I39" s="20">
        <f>I40+I41</f>
        <v>0</v>
      </c>
      <c r="J39" s="20">
        <f>J40+J41</f>
        <v>0</v>
      </c>
      <c r="K39" s="20">
        <f>K40+K41</f>
        <v>0</v>
      </c>
      <c r="L39" s="20">
        <f>L40+L41</f>
        <v>0</v>
      </c>
      <c r="M39" s="20">
        <f>M40+M41</f>
        <v>0</v>
      </c>
      <c r="N39" s="20">
        <f>N40+N41</f>
        <v>0</v>
      </c>
      <c r="O39" s="20">
        <f>O40+O41</f>
        <v>0</v>
      </c>
      <c r="P39" s="20">
        <f>P40+P41</f>
        <v>0</v>
      </c>
      <c r="Q39" s="20">
        <f>Q40+Q41</f>
        <v>0</v>
      </c>
      <c r="R39" s="20">
        <f>R40+R41</f>
        <v>0</v>
      </c>
      <c r="S39" s="20">
        <f>S40+S41</f>
        <v>0</v>
      </c>
      <c r="T39" s="20">
        <f>T40+T41</f>
        <v>0</v>
      </c>
      <c r="U39" s="20">
        <f>U40+U41</f>
        <v>0</v>
      </c>
      <c r="V39" s="20">
        <f>V40+V41</f>
        <v>0</v>
      </c>
      <c r="W39" s="20">
        <f>W40+W41</f>
        <v>0</v>
      </c>
      <c r="X39" s="20">
        <f>X40+X41</f>
        <v>0</v>
      </c>
      <c r="Y39" s="20">
        <f>Y40+Y41</f>
        <v>0</v>
      </c>
      <c r="Z39" s="20">
        <f>Z40+Z41</f>
        <v>0</v>
      </c>
      <c r="AA39" s="20">
        <f>AA40+AA41</f>
        <v>0</v>
      </c>
      <c r="AB39" s="20">
        <f>AB40+AB41</f>
        <v>0</v>
      </c>
      <c r="AC39" s="28">
        <f>AC40+AC41</f>
        <v>0</v>
      </c>
      <c r="AD39" s="30">
        <f t="shared" si="1"/>
        <v>0</v>
      </c>
    </row>
    <row r="40" spans="1:30" s="18" customFormat="1" ht="75.75" thickBot="1">
      <c r="A40" s="14" t="s">
        <v>50</v>
      </c>
      <c r="B40" s="15" t="s">
        <v>51</v>
      </c>
      <c r="C40" s="19" t="s">
        <v>23</v>
      </c>
      <c r="D40" s="20" t="s">
        <v>19</v>
      </c>
      <c r="E40" s="20" t="s">
        <v>19</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20">
        <v>0</v>
      </c>
      <c r="W40" s="20">
        <v>0</v>
      </c>
      <c r="X40" s="20">
        <v>0</v>
      </c>
      <c r="Y40" s="20">
        <v>0</v>
      </c>
      <c r="Z40" s="20">
        <v>0</v>
      </c>
      <c r="AA40" s="20">
        <v>0</v>
      </c>
      <c r="AB40" s="20">
        <v>0</v>
      </c>
      <c r="AC40" s="20">
        <v>0</v>
      </c>
      <c r="AD40" s="20">
        <v>0</v>
      </c>
    </row>
    <row r="41" spans="1:30" s="18" customFormat="1" ht="90.75" thickBot="1">
      <c r="A41" s="14" t="s">
        <v>52</v>
      </c>
      <c r="B41" s="15" t="s">
        <v>53</v>
      </c>
      <c r="C41" s="19" t="s">
        <v>23</v>
      </c>
      <c r="D41" s="20" t="s">
        <v>19</v>
      </c>
      <c r="E41" s="20" t="s">
        <v>19</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8">
        <v>0</v>
      </c>
      <c r="AD41" s="30">
        <f t="shared" si="1"/>
        <v>0</v>
      </c>
    </row>
    <row r="42" spans="1:30" s="18" customFormat="1" ht="45.75" thickBot="1">
      <c r="A42" s="14" t="s">
        <v>54</v>
      </c>
      <c r="B42" s="15" t="s">
        <v>55</v>
      </c>
      <c r="C42" s="19" t="s">
        <v>23</v>
      </c>
      <c r="D42" s="20" t="s">
        <v>19</v>
      </c>
      <c r="E42" s="20" t="s">
        <v>19</v>
      </c>
      <c r="F42" s="20">
        <f t="shared" ref="F42:AC42" si="5">F43+F48+F51+F61</f>
        <v>18.489999999999998</v>
      </c>
      <c r="G42" s="20">
        <f t="shared" si="5"/>
        <v>18.489999999999998</v>
      </c>
      <c r="H42" s="20">
        <f t="shared" si="5"/>
        <v>18.489999999999998</v>
      </c>
      <c r="I42" s="20">
        <f t="shared" si="5"/>
        <v>18.489999999999998</v>
      </c>
      <c r="J42" s="20">
        <f t="shared" si="5"/>
        <v>13.669999999999998</v>
      </c>
      <c r="K42" s="20">
        <f t="shared" si="5"/>
        <v>0</v>
      </c>
      <c r="L42" s="20">
        <f t="shared" si="5"/>
        <v>0</v>
      </c>
      <c r="M42" s="20">
        <f t="shared" si="5"/>
        <v>13.669999999999998</v>
      </c>
      <c r="N42" s="20">
        <f t="shared" si="5"/>
        <v>0</v>
      </c>
      <c r="O42" s="20">
        <f t="shared" si="5"/>
        <v>0</v>
      </c>
      <c r="P42" s="20">
        <f t="shared" si="5"/>
        <v>0</v>
      </c>
      <c r="Q42" s="20">
        <f t="shared" si="5"/>
        <v>0</v>
      </c>
      <c r="R42" s="20">
        <f t="shared" si="5"/>
        <v>0</v>
      </c>
      <c r="S42" s="20">
        <f t="shared" si="5"/>
        <v>0</v>
      </c>
      <c r="T42" s="20">
        <f t="shared" si="5"/>
        <v>0</v>
      </c>
      <c r="U42" s="20">
        <f t="shared" si="5"/>
        <v>0</v>
      </c>
      <c r="V42" s="20">
        <f t="shared" si="5"/>
        <v>0</v>
      </c>
      <c r="W42" s="20">
        <f t="shared" si="5"/>
        <v>0</v>
      </c>
      <c r="X42" s="20">
        <f t="shared" si="5"/>
        <v>0</v>
      </c>
      <c r="Y42" s="20">
        <f t="shared" si="5"/>
        <v>0</v>
      </c>
      <c r="Z42" s="20">
        <f t="shared" si="5"/>
        <v>0</v>
      </c>
      <c r="AA42" s="20">
        <f t="shared" si="5"/>
        <v>0</v>
      </c>
      <c r="AB42" s="20">
        <f t="shared" si="5"/>
        <v>0</v>
      </c>
      <c r="AC42" s="28">
        <f t="shared" si="5"/>
        <v>0</v>
      </c>
      <c r="AD42" s="30">
        <f t="shared" si="1"/>
        <v>13.669999999999998</v>
      </c>
    </row>
    <row r="43" spans="1:30" s="18" customFormat="1" ht="75.75" thickBot="1">
      <c r="A43" s="14" t="s">
        <v>56</v>
      </c>
      <c r="B43" s="15" t="s">
        <v>57</v>
      </c>
      <c r="C43" s="19" t="s">
        <v>23</v>
      </c>
      <c r="D43" s="20" t="s">
        <v>19</v>
      </c>
      <c r="E43" s="20" t="s">
        <v>19</v>
      </c>
      <c r="F43" s="20">
        <f t="shared" ref="F43:AC43" si="6">F44+F47</f>
        <v>16.489999999999998</v>
      </c>
      <c r="G43" s="20">
        <f t="shared" si="6"/>
        <v>16.489999999999998</v>
      </c>
      <c r="H43" s="20">
        <f t="shared" si="6"/>
        <v>16.489999999999998</v>
      </c>
      <c r="I43" s="20">
        <f t="shared" si="6"/>
        <v>16.489999999999998</v>
      </c>
      <c r="J43" s="20">
        <f t="shared" si="6"/>
        <v>12.669999999999998</v>
      </c>
      <c r="K43" s="20">
        <f t="shared" si="6"/>
        <v>0</v>
      </c>
      <c r="L43" s="20">
        <f t="shared" si="6"/>
        <v>0</v>
      </c>
      <c r="M43" s="20">
        <f t="shared" si="6"/>
        <v>12.669999999999998</v>
      </c>
      <c r="N43" s="20">
        <f t="shared" si="6"/>
        <v>0</v>
      </c>
      <c r="O43" s="20">
        <f t="shared" si="6"/>
        <v>0</v>
      </c>
      <c r="P43" s="20">
        <f t="shared" si="6"/>
        <v>0</v>
      </c>
      <c r="Q43" s="20">
        <f t="shared" si="6"/>
        <v>0</v>
      </c>
      <c r="R43" s="20">
        <f t="shared" si="6"/>
        <v>0</v>
      </c>
      <c r="S43" s="20">
        <f t="shared" si="6"/>
        <v>0</v>
      </c>
      <c r="T43" s="20">
        <f t="shared" si="6"/>
        <v>0</v>
      </c>
      <c r="U43" s="20">
        <f t="shared" si="6"/>
        <v>0</v>
      </c>
      <c r="V43" s="20">
        <f t="shared" si="6"/>
        <v>0</v>
      </c>
      <c r="W43" s="20">
        <f t="shared" si="6"/>
        <v>0</v>
      </c>
      <c r="X43" s="20">
        <f t="shared" si="6"/>
        <v>0</v>
      </c>
      <c r="Y43" s="20">
        <f t="shared" si="6"/>
        <v>0</v>
      </c>
      <c r="Z43" s="20">
        <f t="shared" si="6"/>
        <v>0</v>
      </c>
      <c r="AA43" s="20">
        <f t="shared" si="6"/>
        <v>0</v>
      </c>
      <c r="AB43" s="20">
        <f t="shared" si="6"/>
        <v>0</v>
      </c>
      <c r="AC43" s="28">
        <f t="shared" si="6"/>
        <v>0</v>
      </c>
      <c r="AD43" s="30">
        <f t="shared" si="1"/>
        <v>12.669999999999998</v>
      </c>
    </row>
    <row r="44" spans="1:30" s="18" customFormat="1" ht="30.75" thickBot="1">
      <c r="A44" s="14" t="s">
        <v>58</v>
      </c>
      <c r="B44" s="15" t="s">
        <v>59</v>
      </c>
      <c r="C44" s="19" t="s">
        <v>23</v>
      </c>
      <c r="D44" s="20" t="s">
        <v>19</v>
      </c>
      <c r="E44" s="20" t="s">
        <v>19</v>
      </c>
      <c r="F44" s="20">
        <f>F45+F46</f>
        <v>16.489999999999998</v>
      </c>
      <c r="G44" s="20">
        <f t="shared" ref="G44:J44" si="7">G45+G46</f>
        <v>16.489999999999998</v>
      </c>
      <c r="H44" s="20">
        <f t="shared" si="7"/>
        <v>16.489999999999998</v>
      </c>
      <c r="I44" s="20">
        <f t="shared" si="7"/>
        <v>16.489999999999998</v>
      </c>
      <c r="J44" s="20">
        <f t="shared" si="7"/>
        <v>12.669999999999998</v>
      </c>
      <c r="K44" s="20">
        <f t="shared" ref="K44:AC44" si="8">K45</f>
        <v>0</v>
      </c>
      <c r="L44" s="20">
        <f t="shared" si="8"/>
        <v>0</v>
      </c>
      <c r="M44" s="20">
        <f>M45+M46</f>
        <v>12.669999999999998</v>
      </c>
      <c r="N44" s="20">
        <f t="shared" si="8"/>
        <v>0</v>
      </c>
      <c r="O44" s="20">
        <f t="shared" si="8"/>
        <v>0</v>
      </c>
      <c r="P44" s="20">
        <f t="shared" si="8"/>
        <v>0</v>
      </c>
      <c r="Q44" s="20">
        <f t="shared" si="8"/>
        <v>0</v>
      </c>
      <c r="R44" s="20">
        <f t="shared" si="8"/>
        <v>0</v>
      </c>
      <c r="S44" s="20">
        <f t="shared" si="8"/>
        <v>0</v>
      </c>
      <c r="T44" s="20">
        <f t="shared" si="8"/>
        <v>0</v>
      </c>
      <c r="U44" s="20">
        <f t="shared" si="8"/>
        <v>0</v>
      </c>
      <c r="V44" s="20">
        <f t="shared" si="8"/>
        <v>0</v>
      </c>
      <c r="W44" s="20">
        <f t="shared" si="8"/>
        <v>0</v>
      </c>
      <c r="X44" s="20">
        <f t="shared" si="8"/>
        <v>0</v>
      </c>
      <c r="Y44" s="20">
        <f t="shared" si="8"/>
        <v>0</v>
      </c>
      <c r="Z44" s="20">
        <f t="shared" si="8"/>
        <v>0</v>
      </c>
      <c r="AA44" s="20">
        <f t="shared" si="8"/>
        <v>0</v>
      </c>
      <c r="AB44" s="20">
        <f t="shared" si="8"/>
        <v>0</v>
      </c>
      <c r="AC44" s="28">
        <f t="shared" si="8"/>
        <v>0</v>
      </c>
      <c r="AD44" s="30">
        <f t="shared" si="1"/>
        <v>12.669999999999998</v>
      </c>
    </row>
    <row r="45" spans="1:30" s="18" customFormat="1" ht="31.5">
      <c r="A45" s="209" t="s">
        <v>210</v>
      </c>
      <c r="B45" s="210" t="s">
        <v>211</v>
      </c>
      <c r="C45" s="211" t="s">
        <v>212</v>
      </c>
      <c r="D45" s="20">
        <v>2018</v>
      </c>
      <c r="E45" s="20">
        <v>2019</v>
      </c>
      <c r="F45" s="20">
        <v>7.37</v>
      </c>
      <c r="G45" s="20">
        <v>7.37</v>
      </c>
      <c r="H45" s="20">
        <v>7.37</v>
      </c>
      <c r="I45" s="20">
        <v>7.37</v>
      </c>
      <c r="J45" s="20">
        <v>3.55</v>
      </c>
      <c r="K45" s="20">
        <v>0</v>
      </c>
      <c r="L45" s="20">
        <v>0</v>
      </c>
      <c r="M45" s="20">
        <v>3.55</v>
      </c>
      <c r="N45" s="20">
        <v>0</v>
      </c>
      <c r="O45" s="20">
        <v>0</v>
      </c>
      <c r="P45" s="20">
        <v>0</v>
      </c>
      <c r="Q45" s="20">
        <v>0</v>
      </c>
      <c r="R45" s="20">
        <v>0</v>
      </c>
      <c r="S45" s="20">
        <v>0</v>
      </c>
      <c r="T45" s="20">
        <v>0</v>
      </c>
      <c r="U45" s="20">
        <v>0</v>
      </c>
      <c r="V45" s="20">
        <v>0</v>
      </c>
      <c r="W45" s="20">
        <v>0</v>
      </c>
      <c r="X45" s="20">
        <v>0</v>
      </c>
      <c r="Y45" s="20">
        <v>0</v>
      </c>
      <c r="Z45" s="20">
        <v>0</v>
      </c>
      <c r="AA45" s="20">
        <v>0</v>
      </c>
      <c r="AB45" s="20">
        <v>0</v>
      </c>
      <c r="AC45" s="28">
        <v>0</v>
      </c>
      <c r="AD45" s="30">
        <f t="shared" si="1"/>
        <v>3.55</v>
      </c>
    </row>
    <row r="46" spans="1:30" s="18" customFormat="1" ht="47.25">
      <c r="A46" s="209" t="s">
        <v>213</v>
      </c>
      <c r="B46" s="210" t="s">
        <v>214</v>
      </c>
      <c r="C46" s="211" t="s">
        <v>215</v>
      </c>
      <c r="D46" s="20">
        <v>2019</v>
      </c>
      <c r="E46" s="20">
        <v>2019</v>
      </c>
      <c r="F46" s="20">
        <v>9.1199999999999992</v>
      </c>
      <c r="G46" s="20">
        <v>9.1199999999999992</v>
      </c>
      <c r="H46" s="20">
        <v>9.1199999999999992</v>
      </c>
      <c r="I46" s="20">
        <v>9.1199999999999992</v>
      </c>
      <c r="J46" s="20">
        <v>9.1199999999999992</v>
      </c>
      <c r="K46" s="20">
        <v>0</v>
      </c>
      <c r="L46" s="20">
        <v>0</v>
      </c>
      <c r="M46" s="20">
        <v>9.1199999999999992</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30">
        <f t="shared" si="1"/>
        <v>9.1199999999999992</v>
      </c>
    </row>
    <row r="47" spans="1:30" s="18" customFormat="1" ht="60.75" thickBot="1">
      <c r="A47" s="14" t="s">
        <v>60</v>
      </c>
      <c r="B47" s="15" t="s">
        <v>61</v>
      </c>
      <c r="C47" s="19" t="s">
        <v>23</v>
      </c>
      <c r="D47" s="20" t="s">
        <v>19</v>
      </c>
      <c r="E47" s="20" t="s">
        <v>19</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row>
    <row r="48" spans="1:30" s="18" customFormat="1" ht="45.75" hidden="1" thickBot="1">
      <c r="A48" s="14" t="s">
        <v>62</v>
      </c>
      <c r="B48" s="15" t="s">
        <v>63</v>
      </c>
      <c r="C48" s="19" t="s">
        <v>23</v>
      </c>
      <c r="D48" s="20" t="s">
        <v>19</v>
      </c>
      <c r="E48" s="20" t="s">
        <v>19</v>
      </c>
      <c r="F48" s="20">
        <f t="shared" ref="F48:AC48" si="9">F49+F50</f>
        <v>0</v>
      </c>
      <c r="G48" s="20">
        <f t="shared" si="9"/>
        <v>0</v>
      </c>
      <c r="H48" s="20">
        <f t="shared" si="9"/>
        <v>0</v>
      </c>
      <c r="I48" s="20">
        <f t="shared" si="9"/>
        <v>0</v>
      </c>
      <c r="J48" s="20">
        <f t="shared" si="9"/>
        <v>0</v>
      </c>
      <c r="K48" s="20">
        <f t="shared" si="9"/>
        <v>0</v>
      </c>
      <c r="L48" s="20">
        <f t="shared" si="9"/>
        <v>0</v>
      </c>
      <c r="M48" s="20">
        <f t="shared" si="9"/>
        <v>0</v>
      </c>
      <c r="N48" s="20">
        <f t="shared" si="9"/>
        <v>0</v>
      </c>
      <c r="O48" s="20">
        <f t="shared" si="9"/>
        <v>0</v>
      </c>
      <c r="P48" s="20">
        <f t="shared" si="9"/>
        <v>0</v>
      </c>
      <c r="Q48" s="20">
        <f t="shared" si="9"/>
        <v>0</v>
      </c>
      <c r="R48" s="20">
        <f t="shared" si="9"/>
        <v>0</v>
      </c>
      <c r="S48" s="20">
        <f t="shared" si="9"/>
        <v>0</v>
      </c>
      <c r="T48" s="20">
        <f t="shared" si="9"/>
        <v>0</v>
      </c>
      <c r="U48" s="20">
        <f t="shared" si="9"/>
        <v>0</v>
      </c>
      <c r="V48" s="20">
        <f t="shared" si="9"/>
        <v>0</v>
      </c>
      <c r="W48" s="20">
        <f t="shared" si="9"/>
        <v>0</v>
      </c>
      <c r="X48" s="20">
        <f t="shared" si="9"/>
        <v>0</v>
      </c>
      <c r="Y48" s="20">
        <f t="shared" si="9"/>
        <v>0</v>
      </c>
      <c r="Z48" s="20">
        <f t="shared" si="9"/>
        <v>0</v>
      </c>
      <c r="AA48" s="20">
        <f t="shared" si="9"/>
        <v>0</v>
      </c>
      <c r="AB48" s="20">
        <f t="shared" si="9"/>
        <v>0</v>
      </c>
      <c r="AC48" s="28">
        <f t="shared" si="9"/>
        <v>0</v>
      </c>
      <c r="AD48" s="30">
        <f t="shared" si="1"/>
        <v>0</v>
      </c>
    </row>
    <row r="49" spans="1:30" s="18" customFormat="1" ht="30.75" hidden="1" thickBot="1">
      <c r="A49" s="14" t="s">
        <v>64</v>
      </c>
      <c r="B49" s="15" t="s">
        <v>65</v>
      </c>
      <c r="C49" s="19" t="s">
        <v>23</v>
      </c>
      <c r="D49" s="20" t="s">
        <v>19</v>
      </c>
      <c r="E49" s="20" t="s">
        <v>19</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8">
        <v>0</v>
      </c>
      <c r="AD49" s="30">
        <f t="shared" si="1"/>
        <v>0</v>
      </c>
    </row>
    <row r="50" spans="1:30" s="18" customFormat="1" ht="45.75" hidden="1" thickBot="1">
      <c r="A50" s="14" t="s">
        <v>66</v>
      </c>
      <c r="B50" s="15" t="s">
        <v>67</v>
      </c>
      <c r="C50" s="19" t="s">
        <v>23</v>
      </c>
      <c r="D50" s="20" t="s">
        <v>19</v>
      </c>
      <c r="E50" s="20" t="s">
        <v>19</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8">
        <v>0</v>
      </c>
      <c r="AD50" s="30">
        <f t="shared" si="1"/>
        <v>0</v>
      </c>
    </row>
    <row r="51" spans="1:30" s="18" customFormat="1" ht="45.75" thickBot="1">
      <c r="A51" s="14" t="s">
        <v>68</v>
      </c>
      <c r="B51" s="15" t="s">
        <v>69</v>
      </c>
      <c r="C51" s="19" t="s">
        <v>23</v>
      </c>
      <c r="D51" s="20" t="s">
        <v>19</v>
      </c>
      <c r="E51" s="20" t="s">
        <v>19</v>
      </c>
      <c r="F51" s="25">
        <f t="shared" ref="F51" si="10">F52+F53+F54+F55+F56</f>
        <v>2</v>
      </c>
      <c r="G51" s="25">
        <f>G56</f>
        <v>2</v>
      </c>
      <c r="H51" s="25">
        <f t="shared" ref="H51:AD51" si="11">H56</f>
        <v>2</v>
      </c>
      <c r="I51" s="25">
        <f t="shared" si="11"/>
        <v>2</v>
      </c>
      <c r="J51" s="25">
        <f>J56</f>
        <v>1</v>
      </c>
      <c r="K51" s="25">
        <f t="shared" ref="K51:M51" si="12">K56</f>
        <v>0</v>
      </c>
      <c r="L51" s="25">
        <f t="shared" si="12"/>
        <v>0</v>
      </c>
      <c r="M51" s="25">
        <f t="shared" si="12"/>
        <v>1</v>
      </c>
      <c r="N51" s="25">
        <f t="shared" si="11"/>
        <v>0</v>
      </c>
      <c r="O51" s="25">
        <f t="shared" si="11"/>
        <v>0</v>
      </c>
      <c r="P51" s="25">
        <f t="shared" si="11"/>
        <v>0</v>
      </c>
      <c r="Q51" s="25">
        <f t="shared" si="11"/>
        <v>0</v>
      </c>
      <c r="R51" s="25">
        <f t="shared" si="11"/>
        <v>0</v>
      </c>
      <c r="S51" s="25">
        <f t="shared" si="11"/>
        <v>0</v>
      </c>
      <c r="T51" s="25">
        <f t="shared" si="11"/>
        <v>0</v>
      </c>
      <c r="U51" s="25">
        <f t="shared" si="11"/>
        <v>0</v>
      </c>
      <c r="V51" s="25">
        <f t="shared" si="11"/>
        <v>0</v>
      </c>
      <c r="W51" s="25">
        <f t="shared" si="11"/>
        <v>0</v>
      </c>
      <c r="X51" s="25">
        <f t="shared" si="11"/>
        <v>0</v>
      </c>
      <c r="Y51" s="25">
        <f t="shared" si="11"/>
        <v>0</v>
      </c>
      <c r="Z51" s="25">
        <f t="shared" si="11"/>
        <v>0</v>
      </c>
      <c r="AA51" s="25">
        <f t="shared" si="11"/>
        <v>0</v>
      </c>
      <c r="AB51" s="25">
        <f t="shared" si="11"/>
        <v>0</v>
      </c>
      <c r="AC51" s="29">
        <f t="shared" si="11"/>
        <v>0</v>
      </c>
      <c r="AD51" s="25">
        <f t="shared" si="11"/>
        <v>1</v>
      </c>
    </row>
    <row r="52" spans="1:30" s="18" customFormat="1" ht="30.75" hidden="1" thickBot="1">
      <c r="A52" s="14" t="s">
        <v>70</v>
      </c>
      <c r="B52" s="15" t="s">
        <v>71</v>
      </c>
      <c r="C52" s="19" t="s">
        <v>23</v>
      </c>
      <c r="D52" s="20" t="s">
        <v>19</v>
      </c>
      <c r="E52" s="20" t="s">
        <v>19</v>
      </c>
      <c r="F52" s="25">
        <v>0</v>
      </c>
      <c r="G52" s="25">
        <v>0</v>
      </c>
      <c r="H52" s="25">
        <v>0</v>
      </c>
      <c r="I52" s="25">
        <v>0</v>
      </c>
      <c r="J52" s="25">
        <v>0</v>
      </c>
      <c r="K52" s="25">
        <v>0</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5">
        <v>0</v>
      </c>
      <c r="AC52" s="29">
        <v>0</v>
      </c>
      <c r="AD52" s="30">
        <f t="shared" si="1"/>
        <v>0</v>
      </c>
    </row>
    <row r="53" spans="1:30" s="18" customFormat="1" ht="30.75" hidden="1" thickBot="1">
      <c r="A53" s="14" t="s">
        <v>72</v>
      </c>
      <c r="B53" s="15" t="s">
        <v>73</v>
      </c>
      <c r="C53" s="19" t="s">
        <v>23</v>
      </c>
      <c r="D53" s="20" t="s">
        <v>19</v>
      </c>
      <c r="E53" s="20" t="s">
        <v>19</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8">
        <v>0</v>
      </c>
      <c r="AD53" s="30">
        <f t="shared" si="1"/>
        <v>0</v>
      </c>
    </row>
    <row r="54" spans="1:30" s="18" customFormat="1" ht="30.75" hidden="1" thickBot="1">
      <c r="A54" s="14" t="s">
        <v>74</v>
      </c>
      <c r="B54" s="15" t="s">
        <v>75</v>
      </c>
      <c r="C54" s="19" t="s">
        <v>23</v>
      </c>
      <c r="D54" s="20" t="s">
        <v>19</v>
      </c>
      <c r="E54" s="20" t="s">
        <v>19</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8">
        <v>0</v>
      </c>
      <c r="AD54" s="30">
        <f t="shared" si="1"/>
        <v>0</v>
      </c>
    </row>
    <row r="55" spans="1:30" s="18" customFormat="1" ht="30.75" hidden="1" thickBot="1">
      <c r="A55" s="14" t="s">
        <v>76</v>
      </c>
      <c r="B55" s="15" t="s">
        <v>77</v>
      </c>
      <c r="C55" s="19" t="s">
        <v>23</v>
      </c>
      <c r="D55" s="20" t="s">
        <v>19</v>
      </c>
      <c r="E55" s="20" t="s">
        <v>19</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8">
        <v>0</v>
      </c>
      <c r="AD55" s="30">
        <f t="shared" si="1"/>
        <v>0</v>
      </c>
    </row>
    <row r="56" spans="1:30" s="18" customFormat="1" ht="60.75" thickBot="1">
      <c r="A56" s="14" t="s">
        <v>78</v>
      </c>
      <c r="B56" s="15" t="s">
        <v>79</v>
      </c>
      <c r="C56" s="19" t="s">
        <v>23</v>
      </c>
      <c r="D56" s="20" t="s">
        <v>19</v>
      </c>
      <c r="E56" s="20" t="s">
        <v>19</v>
      </c>
      <c r="F56" s="25">
        <f>F57</f>
        <v>2</v>
      </c>
      <c r="G56" s="25">
        <f>G57</f>
        <v>2</v>
      </c>
      <c r="H56" s="25">
        <f t="shared" ref="H56:AD56" si="13">H57</f>
        <v>2</v>
      </c>
      <c r="I56" s="25">
        <f t="shared" si="13"/>
        <v>2</v>
      </c>
      <c r="J56" s="25">
        <f>J57</f>
        <v>1</v>
      </c>
      <c r="K56" s="25">
        <f t="shared" si="13"/>
        <v>0</v>
      </c>
      <c r="L56" s="25">
        <f t="shared" si="13"/>
        <v>0</v>
      </c>
      <c r="M56" s="25">
        <f t="shared" si="13"/>
        <v>1</v>
      </c>
      <c r="N56" s="25">
        <f t="shared" si="13"/>
        <v>0</v>
      </c>
      <c r="O56" s="25">
        <f t="shared" si="13"/>
        <v>0</v>
      </c>
      <c r="P56" s="25">
        <f t="shared" si="13"/>
        <v>0</v>
      </c>
      <c r="Q56" s="25">
        <f t="shared" si="13"/>
        <v>0</v>
      </c>
      <c r="R56" s="25">
        <f t="shared" si="13"/>
        <v>0</v>
      </c>
      <c r="S56" s="25">
        <f t="shared" si="13"/>
        <v>0</v>
      </c>
      <c r="T56" s="25">
        <f t="shared" si="13"/>
        <v>0</v>
      </c>
      <c r="U56" s="25">
        <f t="shared" si="13"/>
        <v>0</v>
      </c>
      <c r="V56" s="25">
        <f t="shared" si="13"/>
        <v>0</v>
      </c>
      <c r="W56" s="25">
        <f t="shared" si="13"/>
        <v>0</v>
      </c>
      <c r="X56" s="25">
        <f t="shared" si="13"/>
        <v>0</v>
      </c>
      <c r="Y56" s="25">
        <f t="shared" si="13"/>
        <v>0</v>
      </c>
      <c r="Z56" s="25">
        <f t="shared" si="13"/>
        <v>0</v>
      </c>
      <c r="AA56" s="25">
        <f t="shared" si="13"/>
        <v>0</v>
      </c>
      <c r="AB56" s="25">
        <f t="shared" si="13"/>
        <v>0</v>
      </c>
      <c r="AC56" s="29">
        <f t="shared" si="13"/>
        <v>0</v>
      </c>
      <c r="AD56" s="25">
        <f t="shared" si="13"/>
        <v>1</v>
      </c>
    </row>
    <row r="57" spans="1:30" s="18" customFormat="1" ht="63.75" customHeight="1">
      <c r="A57" s="209" t="s">
        <v>216</v>
      </c>
      <c r="B57" s="210" t="s">
        <v>217</v>
      </c>
      <c r="C57" s="211" t="s">
        <v>218</v>
      </c>
      <c r="D57" s="20">
        <v>2015</v>
      </c>
      <c r="E57" s="20">
        <v>2019</v>
      </c>
      <c r="F57" s="25">
        <v>2</v>
      </c>
      <c r="G57" s="25">
        <v>2</v>
      </c>
      <c r="H57" s="25">
        <v>2</v>
      </c>
      <c r="I57" s="25">
        <v>2</v>
      </c>
      <c r="J57" s="25">
        <v>1</v>
      </c>
      <c r="K57" s="20">
        <v>0</v>
      </c>
      <c r="L57" s="20">
        <v>0</v>
      </c>
      <c r="M57" s="25">
        <v>1</v>
      </c>
      <c r="N57" s="20">
        <v>0</v>
      </c>
      <c r="O57" s="20">
        <v>0</v>
      </c>
      <c r="P57" s="20">
        <v>0</v>
      </c>
      <c r="Q57" s="20">
        <v>0</v>
      </c>
      <c r="R57" s="20">
        <v>0</v>
      </c>
      <c r="S57" s="20">
        <v>0</v>
      </c>
      <c r="T57" s="20">
        <v>0</v>
      </c>
      <c r="U57" s="20">
        <v>0</v>
      </c>
      <c r="V57" s="20">
        <v>0</v>
      </c>
      <c r="W57" s="20">
        <v>0</v>
      </c>
      <c r="X57" s="20">
        <v>0</v>
      </c>
      <c r="Y57" s="20">
        <v>0</v>
      </c>
      <c r="Z57" s="20">
        <v>0</v>
      </c>
      <c r="AA57" s="20">
        <v>0</v>
      </c>
      <c r="AB57" s="20">
        <v>0</v>
      </c>
      <c r="AC57" s="28">
        <v>0</v>
      </c>
      <c r="AD57" s="212">
        <f t="shared" si="1"/>
        <v>1</v>
      </c>
    </row>
    <row r="58" spans="1:30" s="18" customFormat="1" ht="60.75" hidden="1" thickBot="1">
      <c r="A58" s="14" t="s">
        <v>80</v>
      </c>
      <c r="B58" s="15" t="s">
        <v>81</v>
      </c>
      <c r="C58" s="19" t="s">
        <v>23</v>
      </c>
      <c r="D58" s="20" t="s">
        <v>19</v>
      </c>
      <c r="E58" s="20" t="s">
        <v>19</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8">
        <v>0</v>
      </c>
      <c r="AD58" s="30">
        <f t="shared" si="1"/>
        <v>0</v>
      </c>
    </row>
    <row r="59" spans="1:30" s="18" customFormat="1" ht="60.75" hidden="1" thickBot="1">
      <c r="A59" s="14" t="s">
        <v>82</v>
      </c>
      <c r="B59" s="15" t="s">
        <v>83</v>
      </c>
      <c r="C59" s="19" t="s">
        <v>23</v>
      </c>
      <c r="D59" s="20" t="s">
        <v>19</v>
      </c>
      <c r="E59" s="20" t="s">
        <v>19</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8">
        <v>0</v>
      </c>
      <c r="AD59" s="30">
        <f t="shared" si="1"/>
        <v>0</v>
      </c>
    </row>
    <row r="60" spans="1:30" s="18" customFormat="1" ht="60.75" hidden="1" thickBot="1">
      <c r="A60" s="14" t="s">
        <v>84</v>
      </c>
      <c r="B60" s="15" t="s">
        <v>85</v>
      </c>
      <c r="C60" s="19" t="s">
        <v>23</v>
      </c>
      <c r="D60" s="20" t="s">
        <v>19</v>
      </c>
      <c r="E60" s="20" t="s">
        <v>19</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8">
        <v>0</v>
      </c>
      <c r="AD60" s="30">
        <f t="shared" si="1"/>
        <v>0</v>
      </c>
    </row>
    <row r="61" spans="1:30" s="18" customFormat="1" ht="60.75" hidden="1" thickBot="1">
      <c r="A61" s="14" t="s">
        <v>86</v>
      </c>
      <c r="B61" s="15" t="s">
        <v>87</v>
      </c>
      <c r="C61" s="19" t="s">
        <v>23</v>
      </c>
      <c r="D61" s="20" t="s">
        <v>19</v>
      </c>
      <c r="E61" s="20" t="s">
        <v>19</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8">
        <v>0</v>
      </c>
      <c r="AD61" s="30">
        <f t="shared" si="1"/>
        <v>0</v>
      </c>
    </row>
    <row r="62" spans="1:30" s="18" customFormat="1" ht="30.75" hidden="1" thickBot="1">
      <c r="A62" s="14" t="s">
        <v>88</v>
      </c>
      <c r="B62" s="15" t="s">
        <v>89</v>
      </c>
      <c r="C62" s="19" t="s">
        <v>23</v>
      </c>
      <c r="D62" s="20" t="s">
        <v>19</v>
      </c>
      <c r="E62" s="20" t="s">
        <v>19</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8">
        <v>0</v>
      </c>
      <c r="AD62" s="30">
        <f t="shared" si="1"/>
        <v>0</v>
      </c>
    </row>
    <row r="63" spans="1:30" s="18" customFormat="1" ht="45.75" hidden="1" thickBot="1">
      <c r="A63" s="14" t="s">
        <v>90</v>
      </c>
      <c r="B63" s="15" t="s">
        <v>91</v>
      </c>
      <c r="C63" s="19" t="s">
        <v>23</v>
      </c>
      <c r="D63" s="20" t="s">
        <v>19</v>
      </c>
      <c r="E63" s="20" t="s">
        <v>19</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8">
        <v>0</v>
      </c>
      <c r="AD63" s="30">
        <f t="shared" si="1"/>
        <v>0</v>
      </c>
    </row>
    <row r="64" spans="1:30" s="18" customFormat="1" ht="75.75" hidden="1" thickBot="1">
      <c r="A64" s="14" t="s">
        <v>92</v>
      </c>
      <c r="B64" s="15" t="s">
        <v>93</v>
      </c>
      <c r="C64" s="19" t="s">
        <v>23</v>
      </c>
      <c r="D64" s="20" t="s">
        <v>19</v>
      </c>
      <c r="E64" s="20" t="s">
        <v>19</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8">
        <v>0</v>
      </c>
      <c r="AD64" s="30">
        <f t="shared" si="1"/>
        <v>0</v>
      </c>
    </row>
    <row r="65" spans="1:30" s="18" customFormat="1" ht="75.75" hidden="1" thickBot="1">
      <c r="A65" s="14" t="s">
        <v>94</v>
      </c>
      <c r="B65" s="15" t="s">
        <v>95</v>
      </c>
      <c r="C65" s="19" t="s">
        <v>23</v>
      </c>
      <c r="D65" s="20" t="s">
        <v>19</v>
      </c>
      <c r="E65" s="20" t="s">
        <v>19</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8">
        <v>0</v>
      </c>
      <c r="AD65" s="30">
        <f t="shared" si="1"/>
        <v>0</v>
      </c>
    </row>
    <row r="66" spans="1:30" s="18" customFormat="1" ht="75.75" hidden="1" thickBot="1">
      <c r="A66" s="14" t="s">
        <v>96</v>
      </c>
      <c r="B66" s="15" t="s">
        <v>97</v>
      </c>
      <c r="C66" s="19" t="s">
        <v>23</v>
      </c>
      <c r="D66" s="20" t="s">
        <v>19</v>
      </c>
      <c r="E66" s="20" t="s">
        <v>19</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8">
        <v>0</v>
      </c>
      <c r="AD66" s="30">
        <f t="shared" si="1"/>
        <v>0</v>
      </c>
    </row>
    <row r="67" spans="1:30" s="18" customFormat="1" ht="45.75" thickBot="1">
      <c r="A67" s="14" t="s">
        <v>98</v>
      </c>
      <c r="B67" s="15" t="s">
        <v>99</v>
      </c>
      <c r="C67" s="19" t="s">
        <v>23</v>
      </c>
      <c r="D67" s="20" t="s">
        <v>19</v>
      </c>
      <c r="E67" s="20" t="s">
        <v>19</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row>
    <row r="68" spans="1:30" s="18" customFormat="1" ht="45.75" thickBot="1">
      <c r="A68" s="14" t="s">
        <v>100</v>
      </c>
      <c r="B68" s="15" t="s">
        <v>101</v>
      </c>
      <c r="C68" s="19" t="s">
        <v>23</v>
      </c>
      <c r="D68" s="20" t="s">
        <v>19</v>
      </c>
      <c r="E68" s="20" t="s">
        <v>19</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8">
        <v>0</v>
      </c>
      <c r="AD68" s="30">
        <f t="shared" si="1"/>
        <v>0</v>
      </c>
    </row>
    <row r="69" spans="1:30" s="18" customFormat="1" ht="30.75" thickBot="1">
      <c r="A69" s="14" t="s">
        <v>102</v>
      </c>
      <c r="B69" s="15" t="s">
        <v>103</v>
      </c>
      <c r="C69" s="19" t="s">
        <v>23</v>
      </c>
      <c r="D69" s="20" t="s">
        <v>19</v>
      </c>
      <c r="E69" s="20" t="s">
        <v>19</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8">
        <v>0</v>
      </c>
      <c r="AD69" s="30">
        <f t="shared" si="1"/>
        <v>0</v>
      </c>
    </row>
  </sheetData>
  <mergeCells count="17">
    <mergeCell ref="Y16:AC16"/>
    <mergeCell ref="Z1:AD5"/>
    <mergeCell ref="A7:Y12"/>
    <mergeCell ref="A15:A17"/>
    <mergeCell ref="B15:B17"/>
    <mergeCell ref="C15:C17"/>
    <mergeCell ref="D15:D17"/>
    <mergeCell ref="E15:E16"/>
    <mergeCell ref="F15:F17"/>
    <mergeCell ref="G15:H15"/>
    <mergeCell ref="I15:I16"/>
    <mergeCell ref="J15:AC15"/>
    <mergeCell ref="AD15:AD17"/>
    <mergeCell ref="G16:H16"/>
    <mergeCell ref="J16:N16"/>
    <mergeCell ref="O16:S16"/>
    <mergeCell ref="T16:X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8"/>
  <sheetViews>
    <sheetView zoomScale="73" zoomScaleNormal="73" workbookViewId="0">
      <selection activeCell="A7" sqref="A7:W12"/>
    </sheetView>
  </sheetViews>
  <sheetFormatPr defaultRowHeight="15"/>
  <cols>
    <col min="2" max="2" width="37.140625" customWidth="1"/>
    <col min="3" max="3" width="16"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8" max="18" width="9.28515625" bestFit="1" customWidth="1"/>
    <col min="20" max="20" width="9.28515625" bestFit="1" customWidth="1"/>
    <col min="22" max="22" width="14.42578125" bestFit="1" customWidth="1"/>
    <col min="23" max="23" width="24.42578125" customWidth="1"/>
  </cols>
  <sheetData>
    <row r="1" spans="1:43">
      <c r="W1" s="146"/>
    </row>
    <row r="2" spans="1:43">
      <c r="W2" s="147"/>
    </row>
    <row r="3" spans="1:43">
      <c r="W3" s="147"/>
    </row>
    <row r="4" spans="1:43">
      <c r="W4" s="147"/>
    </row>
    <row r="5" spans="1:43">
      <c r="W5" s="147"/>
    </row>
    <row r="6" spans="1:43">
      <c r="W6" s="147"/>
    </row>
    <row r="7" spans="1:43" ht="35.25" customHeight="1">
      <c r="A7" s="131" t="s">
        <v>219</v>
      </c>
      <c r="B7" s="132"/>
      <c r="C7" s="132"/>
      <c r="D7" s="132"/>
      <c r="E7" s="132"/>
      <c r="F7" s="132"/>
      <c r="G7" s="132"/>
      <c r="H7" s="132"/>
      <c r="I7" s="132"/>
      <c r="J7" s="132"/>
      <c r="K7" s="132"/>
      <c r="L7" s="132"/>
      <c r="M7" s="132"/>
      <c r="N7" s="132"/>
      <c r="O7" s="132"/>
      <c r="P7" s="132"/>
      <c r="Q7" s="132"/>
      <c r="R7" s="132"/>
      <c r="S7" s="132"/>
      <c r="T7" s="132"/>
      <c r="U7" s="132"/>
      <c r="V7" s="132"/>
      <c r="W7" s="132"/>
    </row>
    <row r="8" spans="1:43" s="35" customFormat="1" ht="29.25" customHeight="1">
      <c r="A8" s="132"/>
      <c r="B8" s="132"/>
      <c r="C8" s="132"/>
      <c r="D8" s="132"/>
      <c r="E8" s="132"/>
      <c r="F8" s="132"/>
      <c r="G8" s="132"/>
      <c r="H8" s="132"/>
      <c r="I8" s="132"/>
      <c r="J8" s="132"/>
      <c r="K8" s="132"/>
      <c r="L8" s="132"/>
      <c r="M8" s="132"/>
      <c r="N8" s="132"/>
      <c r="O8" s="132"/>
      <c r="P8" s="132"/>
      <c r="Q8" s="132"/>
      <c r="R8" s="132"/>
      <c r="S8" s="132"/>
      <c r="T8" s="132"/>
      <c r="U8" s="132"/>
      <c r="V8" s="132"/>
      <c r="W8" s="132"/>
    </row>
    <row r="9" spans="1:43" s="35" customFormat="1" ht="31.5" customHeight="1">
      <c r="A9" s="132"/>
      <c r="B9" s="132"/>
      <c r="C9" s="132"/>
      <c r="D9" s="132"/>
      <c r="E9" s="132"/>
      <c r="F9" s="132"/>
      <c r="G9" s="132"/>
      <c r="H9" s="132"/>
      <c r="I9" s="132"/>
      <c r="J9" s="132"/>
      <c r="K9" s="132"/>
      <c r="L9" s="132"/>
      <c r="M9" s="132"/>
      <c r="N9" s="132"/>
      <c r="O9" s="132"/>
      <c r="P9" s="132"/>
      <c r="Q9" s="132"/>
      <c r="R9" s="132"/>
      <c r="S9" s="132"/>
      <c r="T9" s="132"/>
      <c r="U9" s="132"/>
      <c r="V9" s="132"/>
      <c r="W9" s="132"/>
    </row>
    <row r="10" spans="1:43" s="35" customFormat="1" ht="21" customHeight="1">
      <c r="A10" s="132"/>
      <c r="B10" s="132"/>
      <c r="C10" s="132"/>
      <c r="D10" s="132"/>
      <c r="E10" s="132"/>
      <c r="F10" s="132"/>
      <c r="G10" s="132"/>
      <c r="H10" s="132"/>
      <c r="I10" s="132"/>
      <c r="J10" s="132"/>
      <c r="K10" s="132"/>
      <c r="L10" s="132"/>
      <c r="M10" s="132"/>
      <c r="N10" s="132"/>
      <c r="O10" s="132"/>
      <c r="P10" s="132"/>
      <c r="Q10" s="132"/>
      <c r="R10" s="132"/>
      <c r="S10" s="132"/>
      <c r="T10" s="132"/>
      <c r="U10" s="132"/>
      <c r="V10" s="132"/>
      <c r="W10" s="132"/>
    </row>
    <row r="11" spans="1:43" s="35" customFormat="1" ht="22.5" customHeight="1">
      <c r="A11" s="132"/>
      <c r="B11" s="132"/>
      <c r="C11" s="132"/>
      <c r="D11" s="132"/>
      <c r="E11" s="132"/>
      <c r="F11" s="132"/>
      <c r="G11" s="132"/>
      <c r="H11" s="132"/>
      <c r="I11" s="132"/>
      <c r="J11" s="132"/>
      <c r="K11" s="132"/>
      <c r="L11" s="132"/>
      <c r="M11" s="132"/>
      <c r="N11" s="132"/>
      <c r="O11" s="132"/>
      <c r="P11" s="132"/>
      <c r="Q11" s="132"/>
      <c r="R11" s="132"/>
      <c r="S11" s="132"/>
      <c r="T11" s="132"/>
      <c r="U11" s="132"/>
      <c r="V11" s="132"/>
      <c r="W11" s="132"/>
    </row>
    <row r="12" spans="1:43" s="35" customFormat="1">
      <c r="A12" s="132"/>
      <c r="B12" s="132"/>
      <c r="C12" s="132"/>
      <c r="D12" s="132"/>
      <c r="E12" s="132"/>
      <c r="F12" s="132"/>
      <c r="G12" s="132"/>
      <c r="H12" s="132"/>
      <c r="I12" s="132"/>
      <c r="J12" s="132"/>
      <c r="K12" s="132"/>
      <c r="L12" s="132"/>
      <c r="M12" s="132"/>
      <c r="N12" s="132"/>
      <c r="O12" s="132"/>
      <c r="P12" s="132"/>
      <c r="Q12" s="132"/>
      <c r="R12" s="132"/>
      <c r="S12" s="132"/>
      <c r="T12" s="132"/>
      <c r="U12" s="132"/>
      <c r="V12" s="132"/>
      <c r="W12" s="132"/>
    </row>
    <row r="13" spans="1:43" ht="15.75" thickBot="1">
      <c r="A13" s="36"/>
    </row>
    <row r="14" spans="1:43" ht="149.25" customHeight="1" thickBot="1">
      <c r="A14" s="148" t="s">
        <v>0</v>
      </c>
      <c r="B14" s="148" t="s">
        <v>104</v>
      </c>
      <c r="C14" s="148" t="s">
        <v>2</v>
      </c>
      <c r="D14" s="148" t="s">
        <v>3</v>
      </c>
      <c r="E14" s="151" t="s">
        <v>105</v>
      </c>
      <c r="F14" s="153" t="s">
        <v>106</v>
      </c>
      <c r="G14" s="214" t="s">
        <v>224</v>
      </c>
      <c r="H14" s="214" t="s">
        <v>225</v>
      </c>
      <c r="I14" s="155" t="s">
        <v>107</v>
      </c>
      <c r="J14" s="156"/>
      <c r="K14" s="156"/>
      <c r="L14" s="156"/>
      <c r="M14" s="156"/>
      <c r="N14" s="156"/>
      <c r="O14" s="156"/>
      <c r="P14" s="157"/>
      <c r="Q14" s="153" t="s">
        <v>108</v>
      </c>
      <c r="R14" s="151"/>
      <c r="S14" s="155" t="s">
        <v>109</v>
      </c>
      <c r="T14" s="156"/>
      <c r="U14" s="156"/>
      <c r="V14" s="156"/>
      <c r="W14" s="148" t="s">
        <v>110</v>
      </c>
    </row>
    <row r="15" spans="1:43" ht="104.25" customHeight="1" thickBot="1">
      <c r="A15" s="149"/>
      <c r="B15" s="149"/>
      <c r="C15" s="149"/>
      <c r="D15" s="149"/>
      <c r="E15" s="152"/>
      <c r="F15" s="154"/>
      <c r="G15" s="149"/>
      <c r="H15" s="149"/>
      <c r="I15" s="213" t="s">
        <v>220</v>
      </c>
      <c r="J15" s="157"/>
      <c r="K15" s="213" t="s">
        <v>221</v>
      </c>
      <c r="L15" s="157"/>
      <c r="M15" s="213" t="s">
        <v>222</v>
      </c>
      <c r="N15" s="157"/>
      <c r="O15" s="213" t="s">
        <v>223</v>
      </c>
      <c r="P15" s="157"/>
      <c r="Q15" s="154"/>
      <c r="R15" s="152"/>
      <c r="S15" s="155" t="s">
        <v>111</v>
      </c>
      <c r="T15" s="157"/>
      <c r="U15" s="155" t="s">
        <v>112</v>
      </c>
      <c r="V15" s="157"/>
      <c r="W15" s="149"/>
      <c r="X15" s="37"/>
      <c r="Y15" s="37"/>
      <c r="Z15" s="37"/>
      <c r="AA15" s="37"/>
      <c r="AB15" s="37"/>
      <c r="AC15" s="37"/>
      <c r="AD15" s="37"/>
      <c r="AE15" s="37"/>
      <c r="AF15" s="37"/>
      <c r="AG15" s="37"/>
      <c r="AH15" s="37"/>
      <c r="AI15" s="37"/>
      <c r="AJ15" s="37"/>
      <c r="AK15" s="37"/>
      <c r="AL15" s="37"/>
      <c r="AM15" s="37"/>
      <c r="AN15" s="37"/>
      <c r="AO15" s="37"/>
      <c r="AP15" s="37"/>
      <c r="AQ15" s="37"/>
    </row>
    <row r="16" spans="1:43" ht="105.75" thickBot="1">
      <c r="A16" s="150"/>
      <c r="B16" s="150"/>
      <c r="C16" s="150"/>
      <c r="D16" s="150"/>
      <c r="E16" s="38" t="s">
        <v>10</v>
      </c>
      <c r="F16" s="38" t="s">
        <v>10</v>
      </c>
      <c r="G16" s="150"/>
      <c r="H16" s="150"/>
      <c r="I16" s="38" t="s">
        <v>113</v>
      </c>
      <c r="J16" s="38" t="s">
        <v>114</v>
      </c>
      <c r="K16" s="38" t="s">
        <v>113</v>
      </c>
      <c r="L16" s="38" t="s">
        <v>114</v>
      </c>
      <c r="M16" s="38" t="s">
        <v>113</v>
      </c>
      <c r="N16" s="38" t="s">
        <v>114</v>
      </c>
      <c r="O16" s="38" t="s">
        <v>113</v>
      </c>
      <c r="P16" s="38" t="s">
        <v>114</v>
      </c>
      <c r="Q16" s="38" t="s">
        <v>113</v>
      </c>
      <c r="R16" s="38" t="s">
        <v>114</v>
      </c>
      <c r="S16" s="38" t="s">
        <v>113</v>
      </c>
      <c r="T16" s="38" t="s">
        <v>114</v>
      </c>
      <c r="U16" s="38" t="s">
        <v>113</v>
      </c>
      <c r="V16" s="38" t="s">
        <v>114</v>
      </c>
      <c r="W16" s="150"/>
      <c r="X16" s="37"/>
      <c r="Y16" s="37"/>
      <c r="Z16" s="37"/>
      <c r="AA16" s="37"/>
      <c r="AB16" s="37"/>
      <c r="AC16" s="37"/>
      <c r="AD16" s="37"/>
      <c r="AE16" s="37"/>
      <c r="AF16" s="37"/>
      <c r="AG16" s="37"/>
      <c r="AH16" s="37"/>
      <c r="AI16" s="37"/>
      <c r="AJ16" s="37"/>
      <c r="AK16" s="37"/>
      <c r="AL16" s="37"/>
      <c r="AM16" s="37"/>
      <c r="AN16" s="37"/>
      <c r="AO16" s="37"/>
      <c r="AP16" s="37"/>
      <c r="AQ16" s="37"/>
    </row>
    <row r="17" spans="1:43" ht="15.75" thickBot="1">
      <c r="A17" s="39">
        <v>1</v>
      </c>
      <c r="B17" s="38">
        <v>2</v>
      </c>
      <c r="C17" s="38">
        <v>3</v>
      </c>
      <c r="D17" s="38">
        <v>4</v>
      </c>
      <c r="E17" s="38">
        <v>5</v>
      </c>
      <c r="F17" s="38">
        <v>6</v>
      </c>
      <c r="G17" s="38">
        <v>7</v>
      </c>
      <c r="H17" s="38">
        <v>8</v>
      </c>
      <c r="I17" s="38">
        <v>9</v>
      </c>
      <c r="J17" s="38">
        <v>10</v>
      </c>
      <c r="K17" s="38">
        <v>11</v>
      </c>
      <c r="L17" s="38">
        <v>12</v>
      </c>
      <c r="M17" s="38">
        <v>13</v>
      </c>
      <c r="N17" s="38">
        <v>14</v>
      </c>
      <c r="O17" s="38">
        <v>15</v>
      </c>
      <c r="P17" s="38">
        <v>16</v>
      </c>
      <c r="Q17" s="38">
        <v>17</v>
      </c>
      <c r="R17" s="38">
        <v>18</v>
      </c>
      <c r="S17" s="38">
        <v>19</v>
      </c>
      <c r="T17" s="38">
        <v>20</v>
      </c>
      <c r="U17" s="38">
        <v>21</v>
      </c>
      <c r="V17" s="38">
        <v>22</v>
      </c>
      <c r="W17" s="38">
        <v>23</v>
      </c>
      <c r="X17" s="37"/>
      <c r="Y17" s="37"/>
      <c r="Z17" s="37"/>
      <c r="AA17" s="37"/>
      <c r="AB17" s="37"/>
      <c r="AC17" s="37"/>
      <c r="AD17" s="37"/>
      <c r="AE17" s="37"/>
      <c r="AF17" s="37"/>
      <c r="AG17" s="37"/>
      <c r="AH17" s="37"/>
      <c r="AI17" s="37"/>
      <c r="AJ17" s="37"/>
      <c r="AK17" s="37"/>
      <c r="AL17" s="37"/>
      <c r="AM17" s="37"/>
      <c r="AN17" s="37"/>
      <c r="AO17" s="37"/>
      <c r="AP17" s="37"/>
      <c r="AQ17" s="37"/>
    </row>
    <row r="18" spans="1:43" s="47" customFormat="1" ht="16.5" customHeight="1" thickBot="1">
      <c r="A18" s="40"/>
      <c r="B18" s="41" t="s">
        <v>18</v>
      </c>
      <c r="C18" s="42"/>
      <c r="D18" s="43" t="s">
        <v>19</v>
      </c>
      <c r="E18" s="43" t="s">
        <v>19</v>
      </c>
      <c r="F18" s="43">
        <f>F20+F41+F63+F66+F67+F68</f>
        <v>80.86</v>
      </c>
      <c r="G18" s="43">
        <f>G20+G41+G63+G66+G67+G68</f>
        <v>16.698</v>
      </c>
      <c r="H18" s="43">
        <f>H20+H41+H63+H66+H67+H68</f>
        <v>64.162000000000006</v>
      </c>
      <c r="I18" s="43" t="s">
        <v>19</v>
      </c>
      <c r="J18" s="43">
        <f>J20+J41+J63+J66+J67+J68</f>
        <v>38.141999999999996</v>
      </c>
      <c r="K18" s="43" t="s">
        <v>19</v>
      </c>
      <c r="L18" s="43">
        <f>L20+L41+L63+L66+L67+L68</f>
        <v>0</v>
      </c>
      <c r="M18" s="43" t="s">
        <v>19</v>
      </c>
      <c r="N18" s="44">
        <f>N20+N41+N63+N66+N67+N68</f>
        <v>0</v>
      </c>
      <c r="O18" s="43" t="s">
        <v>19</v>
      </c>
      <c r="P18" s="43">
        <f>P20+P41+P63+P66+P67+P68</f>
        <v>0</v>
      </c>
      <c r="Q18" s="43" t="s">
        <v>19</v>
      </c>
      <c r="R18" s="43">
        <f>R20+R41+R63+R66+R67+R68</f>
        <v>38.141999999999996</v>
      </c>
      <c r="S18" s="43" t="s">
        <v>19</v>
      </c>
      <c r="T18" s="43">
        <f>L18-J18</f>
        <v>-38.141999999999996</v>
      </c>
      <c r="U18" s="43" t="s">
        <v>19</v>
      </c>
      <c r="V18" s="45">
        <f>(L18/J18*100)-100</f>
        <v>-100</v>
      </c>
      <c r="W18" s="46" t="s">
        <v>19</v>
      </c>
      <c r="X18" s="37"/>
      <c r="Y18" s="37"/>
      <c r="Z18" s="37"/>
      <c r="AA18" s="37"/>
      <c r="AB18" s="37"/>
      <c r="AC18" s="37"/>
      <c r="AD18" s="37"/>
      <c r="AE18" s="37"/>
      <c r="AF18" s="37"/>
      <c r="AG18" s="37"/>
      <c r="AH18" s="37"/>
      <c r="AI18" s="37"/>
      <c r="AJ18" s="37"/>
      <c r="AK18" s="37"/>
      <c r="AL18" s="37"/>
      <c r="AM18" s="37"/>
      <c r="AN18" s="37"/>
      <c r="AO18" s="37"/>
      <c r="AP18" s="37"/>
      <c r="AQ18" s="37"/>
    </row>
    <row r="19" spans="1:43" s="55" customFormat="1" ht="16.5" customHeight="1" thickBot="1">
      <c r="A19" s="48">
        <v>1</v>
      </c>
      <c r="B19" s="49" t="s">
        <v>20</v>
      </c>
      <c r="C19" s="50"/>
      <c r="D19" s="51" t="s">
        <v>19</v>
      </c>
      <c r="E19" s="51" t="s">
        <v>19</v>
      </c>
      <c r="F19" s="52">
        <f t="shared" ref="F19:V19" si="0">F18</f>
        <v>80.86</v>
      </c>
      <c r="G19" s="52">
        <f t="shared" si="0"/>
        <v>16.698</v>
      </c>
      <c r="H19" s="52">
        <f t="shared" si="0"/>
        <v>64.162000000000006</v>
      </c>
      <c r="I19" s="52" t="str">
        <f t="shared" si="0"/>
        <v>нд</v>
      </c>
      <c r="J19" s="52">
        <f t="shared" si="0"/>
        <v>38.141999999999996</v>
      </c>
      <c r="K19" s="52" t="s">
        <v>19</v>
      </c>
      <c r="L19" s="52">
        <f t="shared" si="0"/>
        <v>0</v>
      </c>
      <c r="M19" s="52" t="str">
        <f t="shared" si="0"/>
        <v>нд</v>
      </c>
      <c r="N19" s="52">
        <f t="shared" si="0"/>
        <v>0</v>
      </c>
      <c r="O19" s="52" t="str">
        <f t="shared" si="0"/>
        <v>нд</v>
      </c>
      <c r="P19" s="52">
        <f t="shared" si="0"/>
        <v>0</v>
      </c>
      <c r="Q19" s="52" t="str">
        <f t="shared" si="0"/>
        <v>нд</v>
      </c>
      <c r="R19" s="52">
        <f t="shared" si="0"/>
        <v>38.141999999999996</v>
      </c>
      <c r="S19" s="52" t="str">
        <f t="shared" si="0"/>
        <v>нд</v>
      </c>
      <c r="T19" s="52">
        <f t="shared" si="0"/>
        <v>-38.141999999999996</v>
      </c>
      <c r="U19" s="52" t="str">
        <f t="shared" si="0"/>
        <v>нд</v>
      </c>
      <c r="V19" s="53">
        <f t="shared" si="0"/>
        <v>-100</v>
      </c>
      <c r="W19" s="54" t="s">
        <v>19</v>
      </c>
      <c r="X19" s="37"/>
      <c r="Y19" s="37"/>
      <c r="Z19" s="37"/>
      <c r="AA19" s="37"/>
      <c r="AB19" s="37"/>
      <c r="AC19" s="37"/>
      <c r="AD19" s="37"/>
      <c r="AE19" s="37"/>
      <c r="AF19" s="37"/>
      <c r="AG19" s="37"/>
      <c r="AH19" s="37"/>
      <c r="AI19" s="37"/>
      <c r="AJ19" s="37"/>
      <c r="AK19" s="37"/>
      <c r="AL19" s="37"/>
      <c r="AM19" s="37"/>
      <c r="AN19" s="37"/>
      <c r="AO19" s="37"/>
      <c r="AP19" s="37"/>
      <c r="AQ19" s="37"/>
    </row>
    <row r="20" spans="1:43" s="37" customFormat="1" ht="33.75" customHeight="1" thickBot="1">
      <c r="A20" s="21" t="s">
        <v>21</v>
      </c>
      <c r="B20" s="56" t="s">
        <v>22</v>
      </c>
      <c r="C20" s="57" t="s">
        <v>23</v>
      </c>
      <c r="D20" s="58" t="s">
        <v>19</v>
      </c>
      <c r="E20" s="58" t="s">
        <v>19</v>
      </c>
      <c r="F20" s="58">
        <f>F21+F26+F38</f>
        <v>72.92</v>
      </c>
      <c r="G20" s="58">
        <f>G21+G26+G38</f>
        <v>12.765000000000001</v>
      </c>
      <c r="H20" s="58">
        <f>H21+H26+H38</f>
        <v>60.155000000000001</v>
      </c>
      <c r="I20" s="58" t="s">
        <v>19</v>
      </c>
      <c r="J20" s="58">
        <f>J21</f>
        <v>26.56</v>
      </c>
      <c r="K20" s="58" t="s">
        <v>19</v>
      </c>
      <c r="L20" s="58">
        <f>L21+L26+L38</f>
        <v>0</v>
      </c>
      <c r="M20" s="58" t="s">
        <v>19</v>
      </c>
      <c r="N20" s="58">
        <f>N21+N26+N29+N38</f>
        <v>0</v>
      </c>
      <c r="O20" s="58" t="s">
        <v>19</v>
      </c>
      <c r="P20" s="58">
        <f>P21+P26+P38</f>
        <v>0</v>
      </c>
      <c r="Q20" s="58" t="s">
        <v>19</v>
      </c>
      <c r="R20" s="58">
        <f>R21+R26+R38</f>
        <v>26.56</v>
      </c>
      <c r="S20" s="58" t="s">
        <v>19</v>
      </c>
      <c r="T20" s="58">
        <f>L20-J20</f>
        <v>-26.56</v>
      </c>
      <c r="U20" s="58" t="s">
        <v>19</v>
      </c>
      <c r="V20" s="58">
        <f>(L20/J20*100)-100</f>
        <v>-100</v>
      </c>
      <c r="W20" s="59" t="s">
        <v>19</v>
      </c>
    </row>
    <row r="21" spans="1:43" s="37" customFormat="1" ht="40.5" customHeight="1" thickBot="1">
      <c r="A21" s="21" t="s">
        <v>24</v>
      </c>
      <c r="B21" s="60" t="s">
        <v>25</v>
      </c>
      <c r="C21" s="61" t="s">
        <v>23</v>
      </c>
      <c r="D21" s="62" t="s">
        <v>19</v>
      </c>
      <c r="E21" s="62" t="s">
        <v>19</v>
      </c>
      <c r="F21" s="62">
        <f>F22+F23+F24</f>
        <v>72.92</v>
      </c>
      <c r="G21" s="62">
        <f t="shared" ref="G21:R21" si="1">G22+G23+G24</f>
        <v>12.765000000000001</v>
      </c>
      <c r="H21" s="62">
        <f t="shared" si="1"/>
        <v>60.155000000000001</v>
      </c>
      <c r="I21" s="58" t="s">
        <v>19</v>
      </c>
      <c r="J21" s="62">
        <f t="shared" si="1"/>
        <v>26.56</v>
      </c>
      <c r="K21" s="58" t="s">
        <v>19</v>
      </c>
      <c r="L21" s="62">
        <f t="shared" si="1"/>
        <v>0</v>
      </c>
      <c r="M21" s="58" t="s">
        <v>19</v>
      </c>
      <c r="N21" s="62">
        <f t="shared" ref="N21" si="2">N22+N23+N24</f>
        <v>0</v>
      </c>
      <c r="O21" s="58" t="s">
        <v>19</v>
      </c>
      <c r="P21" s="62">
        <f t="shared" ref="P21" si="3">P22+P23+P24</f>
        <v>0</v>
      </c>
      <c r="Q21" s="58" t="s">
        <v>19</v>
      </c>
      <c r="R21" s="62">
        <f t="shared" si="1"/>
        <v>26.56</v>
      </c>
      <c r="S21" s="58" t="s">
        <v>19</v>
      </c>
      <c r="T21" s="58">
        <f t="shared" ref="T21:T68" si="4">L21-J21</f>
        <v>-26.56</v>
      </c>
      <c r="U21" s="58" t="s">
        <v>19</v>
      </c>
      <c r="V21" s="58">
        <f>(L21/H21*100)-100</f>
        <v>-100</v>
      </c>
      <c r="W21" s="63" t="s">
        <v>19</v>
      </c>
    </row>
    <row r="22" spans="1:43" s="37" customFormat="1" ht="57.75" customHeight="1" thickBot="1">
      <c r="A22" s="21" t="s">
        <v>26</v>
      </c>
      <c r="B22" s="60" t="s">
        <v>27</v>
      </c>
      <c r="C22" s="61" t="s">
        <v>23</v>
      </c>
      <c r="D22" s="62" t="s">
        <v>19</v>
      </c>
      <c r="E22" s="62" t="s">
        <v>19</v>
      </c>
      <c r="F22" s="62">
        <v>0</v>
      </c>
      <c r="G22" s="62">
        <v>0</v>
      </c>
      <c r="H22" s="62">
        <v>0</v>
      </c>
      <c r="I22" s="58" t="s">
        <v>19</v>
      </c>
      <c r="J22" s="62">
        <v>0</v>
      </c>
      <c r="K22" s="58" t="s">
        <v>19</v>
      </c>
      <c r="L22" s="62">
        <v>0</v>
      </c>
      <c r="M22" s="58" t="s">
        <v>19</v>
      </c>
      <c r="N22" s="62">
        <v>0</v>
      </c>
      <c r="O22" s="58" t="s">
        <v>19</v>
      </c>
      <c r="P22" s="62">
        <v>0</v>
      </c>
      <c r="Q22" s="58" t="s">
        <v>19</v>
      </c>
      <c r="R22" s="62">
        <v>0</v>
      </c>
      <c r="S22" s="58" t="s">
        <v>19</v>
      </c>
      <c r="T22" s="58">
        <f t="shared" si="4"/>
        <v>0</v>
      </c>
      <c r="U22" s="58" t="s">
        <v>19</v>
      </c>
      <c r="V22" s="58">
        <v>0</v>
      </c>
      <c r="W22" s="63" t="s">
        <v>19</v>
      </c>
    </row>
    <row r="23" spans="1:43" s="37" customFormat="1" ht="66.75" customHeight="1" thickBot="1">
      <c r="A23" s="21" t="s">
        <v>28</v>
      </c>
      <c r="B23" s="60" t="s">
        <v>29</v>
      </c>
      <c r="C23" s="61" t="s">
        <v>23</v>
      </c>
      <c r="D23" s="62" t="s">
        <v>19</v>
      </c>
      <c r="E23" s="62" t="s">
        <v>19</v>
      </c>
      <c r="F23" s="62">
        <v>0</v>
      </c>
      <c r="G23" s="62">
        <v>0</v>
      </c>
      <c r="H23" s="62">
        <f>F23-G23</f>
        <v>0</v>
      </c>
      <c r="I23" s="58" t="s">
        <v>19</v>
      </c>
      <c r="J23" s="62">
        <v>0</v>
      </c>
      <c r="K23" s="58" t="s">
        <v>19</v>
      </c>
      <c r="L23" s="62">
        <v>0</v>
      </c>
      <c r="M23" s="58" t="s">
        <v>19</v>
      </c>
      <c r="N23" s="62">
        <v>0</v>
      </c>
      <c r="O23" s="58" t="s">
        <v>19</v>
      </c>
      <c r="P23" s="62">
        <v>0</v>
      </c>
      <c r="Q23" s="58" t="s">
        <v>19</v>
      </c>
      <c r="R23" s="62">
        <v>0</v>
      </c>
      <c r="S23" s="58" t="s">
        <v>19</v>
      </c>
      <c r="T23" s="58">
        <f t="shared" si="4"/>
        <v>0</v>
      </c>
      <c r="U23" s="58" t="s">
        <v>19</v>
      </c>
      <c r="V23" s="58">
        <v>0</v>
      </c>
      <c r="W23" s="63" t="s">
        <v>19</v>
      </c>
    </row>
    <row r="24" spans="1:43" s="37" customFormat="1" ht="63" customHeight="1" thickBot="1">
      <c r="A24" s="21" t="s">
        <v>30</v>
      </c>
      <c r="B24" s="60" t="s">
        <v>31</v>
      </c>
      <c r="C24" s="61" t="s">
        <v>23</v>
      </c>
      <c r="D24" s="62" t="s">
        <v>19</v>
      </c>
      <c r="E24" s="62" t="s">
        <v>19</v>
      </c>
      <c r="F24" s="62">
        <f>F25</f>
        <v>72.92</v>
      </c>
      <c r="G24" s="62">
        <f t="shared" ref="G24:V24" si="5">G25</f>
        <v>12.765000000000001</v>
      </c>
      <c r="H24" s="62">
        <f t="shared" si="5"/>
        <v>60.155000000000001</v>
      </c>
      <c r="I24" s="62" t="str">
        <f t="shared" si="5"/>
        <v>нд</v>
      </c>
      <c r="J24" s="62">
        <f>J25</f>
        <v>26.56</v>
      </c>
      <c r="K24" s="62" t="str">
        <f t="shared" si="5"/>
        <v>нд</v>
      </c>
      <c r="L24" s="62">
        <f t="shared" si="5"/>
        <v>0</v>
      </c>
      <c r="M24" s="62" t="str">
        <f t="shared" si="5"/>
        <v>нд</v>
      </c>
      <c r="N24" s="62">
        <f t="shared" si="5"/>
        <v>0</v>
      </c>
      <c r="O24" s="62" t="str">
        <f t="shared" si="5"/>
        <v>нд</v>
      </c>
      <c r="P24" s="62">
        <f t="shared" si="5"/>
        <v>0</v>
      </c>
      <c r="Q24" s="62" t="str">
        <f t="shared" si="5"/>
        <v>нд</v>
      </c>
      <c r="R24" s="62">
        <f>J24-L24</f>
        <v>26.56</v>
      </c>
      <c r="S24" s="62" t="str">
        <f t="shared" si="5"/>
        <v>нд</v>
      </c>
      <c r="T24" s="62">
        <f t="shared" si="5"/>
        <v>-26.56</v>
      </c>
      <c r="U24" s="62" t="str">
        <f t="shared" si="5"/>
        <v>нд</v>
      </c>
      <c r="V24" s="62">
        <f t="shared" si="5"/>
        <v>-100</v>
      </c>
      <c r="W24" s="63" t="s">
        <v>19</v>
      </c>
    </row>
    <row r="25" spans="1:43" s="37" customFormat="1" ht="97.5" customHeight="1" thickBot="1">
      <c r="A25" s="21" t="s">
        <v>47</v>
      </c>
      <c r="B25" s="22" t="s">
        <v>204</v>
      </c>
      <c r="C25" s="23" t="s">
        <v>205</v>
      </c>
      <c r="D25" s="62">
        <v>2017</v>
      </c>
      <c r="E25" s="62">
        <v>2021</v>
      </c>
      <c r="F25" s="62">
        <v>72.92</v>
      </c>
      <c r="G25" s="62">
        <v>12.765000000000001</v>
      </c>
      <c r="H25" s="62">
        <f>F25-G25</f>
        <v>60.155000000000001</v>
      </c>
      <c r="I25" s="58" t="s">
        <v>19</v>
      </c>
      <c r="J25" s="62">
        <v>26.56</v>
      </c>
      <c r="K25" s="58" t="s">
        <v>19</v>
      </c>
      <c r="L25" s="62">
        <v>0</v>
      </c>
      <c r="M25" s="58" t="s">
        <v>19</v>
      </c>
      <c r="N25" s="62">
        <v>0</v>
      </c>
      <c r="O25" s="58" t="s">
        <v>19</v>
      </c>
      <c r="P25" s="62">
        <v>0</v>
      </c>
      <c r="Q25" s="58" t="s">
        <v>19</v>
      </c>
      <c r="R25" s="62">
        <f>J25-L25</f>
        <v>26.56</v>
      </c>
      <c r="S25" s="58" t="s">
        <v>19</v>
      </c>
      <c r="T25" s="58">
        <f t="shared" si="4"/>
        <v>-26.56</v>
      </c>
      <c r="U25" s="58" t="s">
        <v>19</v>
      </c>
      <c r="V25" s="58">
        <f>(L25/H25*100)-100</f>
        <v>-100</v>
      </c>
      <c r="W25" s="64" t="s">
        <v>115</v>
      </c>
    </row>
    <row r="26" spans="1:43" s="37" customFormat="1" ht="48" hidden="1" customHeight="1" thickBot="1">
      <c r="A26" s="21" t="s">
        <v>32</v>
      </c>
      <c r="B26" s="60" t="s">
        <v>33</v>
      </c>
      <c r="C26" s="61" t="s">
        <v>23</v>
      </c>
      <c r="D26" s="62" t="s">
        <v>19</v>
      </c>
      <c r="E26" s="62" t="s">
        <v>19</v>
      </c>
      <c r="F26" s="62">
        <v>0</v>
      </c>
      <c r="G26" s="62">
        <v>0</v>
      </c>
      <c r="H26" s="62">
        <v>0</v>
      </c>
      <c r="I26" s="58" t="s">
        <v>19</v>
      </c>
      <c r="J26" s="62">
        <v>0</v>
      </c>
      <c r="K26" s="58" t="s">
        <v>19</v>
      </c>
      <c r="L26" s="62">
        <v>0</v>
      </c>
      <c r="M26" s="58" t="s">
        <v>19</v>
      </c>
      <c r="N26" s="62">
        <v>0</v>
      </c>
      <c r="O26" s="58" t="s">
        <v>19</v>
      </c>
      <c r="P26" s="62">
        <v>0</v>
      </c>
      <c r="Q26" s="58" t="s">
        <v>19</v>
      </c>
      <c r="R26" s="62">
        <v>0</v>
      </c>
      <c r="S26" s="58" t="s">
        <v>19</v>
      </c>
      <c r="T26" s="58">
        <f t="shared" si="4"/>
        <v>0</v>
      </c>
      <c r="U26" s="58" t="s">
        <v>19</v>
      </c>
      <c r="V26" s="58" t="e">
        <f t="shared" ref="V26:V66" si="6">(L26/J26*100)-100</f>
        <v>#DIV/0!</v>
      </c>
      <c r="W26" s="63" t="s">
        <v>19</v>
      </c>
    </row>
    <row r="27" spans="1:43" s="37" customFormat="1" ht="60" hidden="1" customHeight="1" thickBot="1">
      <c r="A27" s="21" t="s">
        <v>34</v>
      </c>
      <c r="B27" s="60" t="s">
        <v>35</v>
      </c>
      <c r="C27" s="61" t="s">
        <v>23</v>
      </c>
      <c r="D27" s="62" t="s">
        <v>19</v>
      </c>
      <c r="E27" s="62" t="s">
        <v>19</v>
      </c>
      <c r="F27" s="62">
        <v>0</v>
      </c>
      <c r="G27" s="62">
        <v>0</v>
      </c>
      <c r="H27" s="62">
        <v>0</v>
      </c>
      <c r="I27" s="58" t="s">
        <v>19</v>
      </c>
      <c r="J27" s="62">
        <v>0</v>
      </c>
      <c r="K27" s="58" t="s">
        <v>19</v>
      </c>
      <c r="L27" s="62">
        <v>0</v>
      </c>
      <c r="M27" s="58" t="s">
        <v>19</v>
      </c>
      <c r="N27" s="62">
        <v>0</v>
      </c>
      <c r="O27" s="58" t="s">
        <v>19</v>
      </c>
      <c r="P27" s="62">
        <v>0</v>
      </c>
      <c r="Q27" s="58" t="s">
        <v>19</v>
      </c>
      <c r="R27" s="62">
        <v>0</v>
      </c>
      <c r="S27" s="58" t="s">
        <v>19</v>
      </c>
      <c r="T27" s="58">
        <f t="shared" si="4"/>
        <v>0</v>
      </c>
      <c r="U27" s="58" t="s">
        <v>19</v>
      </c>
      <c r="V27" s="58" t="e">
        <f t="shared" si="6"/>
        <v>#DIV/0!</v>
      </c>
      <c r="W27" s="63" t="s">
        <v>19</v>
      </c>
    </row>
    <row r="28" spans="1:43" s="37" customFormat="1" ht="54.75" hidden="1" customHeight="1" thickBot="1">
      <c r="A28" s="21" t="s">
        <v>36</v>
      </c>
      <c r="B28" s="60" t="s">
        <v>37</v>
      </c>
      <c r="C28" s="61" t="s">
        <v>23</v>
      </c>
      <c r="D28" s="62" t="s">
        <v>19</v>
      </c>
      <c r="E28" s="62" t="s">
        <v>19</v>
      </c>
      <c r="F28" s="62">
        <v>0</v>
      </c>
      <c r="G28" s="62">
        <v>0</v>
      </c>
      <c r="H28" s="62">
        <v>0</v>
      </c>
      <c r="I28" s="58" t="s">
        <v>19</v>
      </c>
      <c r="J28" s="62">
        <v>0</v>
      </c>
      <c r="K28" s="58" t="s">
        <v>19</v>
      </c>
      <c r="L28" s="62">
        <v>0</v>
      </c>
      <c r="M28" s="58" t="s">
        <v>19</v>
      </c>
      <c r="N28" s="62">
        <v>0</v>
      </c>
      <c r="O28" s="58" t="s">
        <v>19</v>
      </c>
      <c r="P28" s="62">
        <v>0</v>
      </c>
      <c r="Q28" s="58" t="s">
        <v>19</v>
      </c>
      <c r="R28" s="62">
        <v>0</v>
      </c>
      <c r="S28" s="58" t="s">
        <v>19</v>
      </c>
      <c r="T28" s="58">
        <f t="shared" si="4"/>
        <v>0</v>
      </c>
      <c r="U28" s="58" t="s">
        <v>19</v>
      </c>
      <c r="V28" s="58" t="e">
        <f t="shared" si="6"/>
        <v>#DIV/0!</v>
      </c>
      <c r="W28" s="63" t="s">
        <v>19</v>
      </c>
    </row>
    <row r="29" spans="1:43" s="37" customFormat="1" ht="69" hidden="1" customHeight="1" thickBot="1">
      <c r="A29" s="21" t="s">
        <v>38</v>
      </c>
      <c r="B29" s="60" t="s">
        <v>39</v>
      </c>
      <c r="C29" s="61" t="s">
        <v>23</v>
      </c>
      <c r="D29" s="62" t="s">
        <v>19</v>
      </c>
      <c r="E29" s="62" t="s">
        <v>19</v>
      </c>
      <c r="F29" s="62">
        <v>0</v>
      </c>
      <c r="G29" s="62">
        <v>0</v>
      </c>
      <c r="H29" s="62">
        <v>0</v>
      </c>
      <c r="I29" s="58" t="s">
        <v>19</v>
      </c>
      <c r="J29" s="62">
        <v>0</v>
      </c>
      <c r="K29" s="58" t="s">
        <v>19</v>
      </c>
      <c r="L29" s="62">
        <v>0</v>
      </c>
      <c r="M29" s="58" t="s">
        <v>19</v>
      </c>
      <c r="N29" s="62">
        <v>0</v>
      </c>
      <c r="O29" s="58" t="s">
        <v>19</v>
      </c>
      <c r="P29" s="62">
        <v>0</v>
      </c>
      <c r="Q29" s="58" t="s">
        <v>19</v>
      </c>
      <c r="R29" s="62">
        <v>0</v>
      </c>
      <c r="S29" s="58" t="s">
        <v>19</v>
      </c>
      <c r="T29" s="58">
        <f t="shared" si="4"/>
        <v>0</v>
      </c>
      <c r="U29" s="58" t="s">
        <v>19</v>
      </c>
      <c r="V29" s="58" t="e">
        <f t="shared" si="6"/>
        <v>#DIV/0!</v>
      </c>
      <c r="W29" s="63" t="s">
        <v>19</v>
      </c>
    </row>
    <row r="30" spans="1:43" s="37" customFormat="1" ht="47.25" hidden="1" customHeight="1" thickBot="1">
      <c r="A30" s="21" t="s">
        <v>40</v>
      </c>
      <c r="B30" s="60" t="s">
        <v>41</v>
      </c>
      <c r="C30" s="61" t="s">
        <v>23</v>
      </c>
      <c r="D30" s="62" t="s">
        <v>19</v>
      </c>
      <c r="E30" s="62" t="s">
        <v>19</v>
      </c>
      <c r="F30" s="62">
        <v>0</v>
      </c>
      <c r="G30" s="62">
        <v>0</v>
      </c>
      <c r="H30" s="62">
        <v>0</v>
      </c>
      <c r="I30" s="58" t="s">
        <v>19</v>
      </c>
      <c r="J30" s="62">
        <v>0</v>
      </c>
      <c r="K30" s="58" t="s">
        <v>19</v>
      </c>
      <c r="L30" s="62">
        <v>0</v>
      </c>
      <c r="M30" s="58" t="s">
        <v>19</v>
      </c>
      <c r="N30" s="62">
        <v>0</v>
      </c>
      <c r="O30" s="58" t="s">
        <v>19</v>
      </c>
      <c r="P30" s="62">
        <v>0</v>
      </c>
      <c r="Q30" s="58" t="s">
        <v>19</v>
      </c>
      <c r="R30" s="62">
        <v>0</v>
      </c>
      <c r="S30" s="58" t="s">
        <v>19</v>
      </c>
      <c r="T30" s="58">
        <f t="shared" si="4"/>
        <v>0</v>
      </c>
      <c r="U30" s="58" t="s">
        <v>19</v>
      </c>
      <c r="V30" s="58" t="e">
        <f t="shared" si="6"/>
        <v>#DIV/0!</v>
      </c>
      <c r="W30" s="63" t="s">
        <v>19</v>
      </c>
    </row>
    <row r="31" spans="1:43" s="37" customFormat="1" ht="104.25" hidden="1" customHeight="1" thickBot="1">
      <c r="A31" s="21" t="s">
        <v>40</v>
      </c>
      <c r="B31" s="60" t="s">
        <v>42</v>
      </c>
      <c r="C31" s="61" t="s">
        <v>23</v>
      </c>
      <c r="D31" s="62" t="s">
        <v>19</v>
      </c>
      <c r="E31" s="62" t="s">
        <v>19</v>
      </c>
      <c r="F31" s="62">
        <v>0</v>
      </c>
      <c r="G31" s="62">
        <v>0</v>
      </c>
      <c r="H31" s="62">
        <v>0</v>
      </c>
      <c r="I31" s="58" t="s">
        <v>19</v>
      </c>
      <c r="J31" s="62">
        <v>0</v>
      </c>
      <c r="K31" s="58" t="s">
        <v>19</v>
      </c>
      <c r="L31" s="62">
        <v>0</v>
      </c>
      <c r="M31" s="58" t="s">
        <v>19</v>
      </c>
      <c r="N31" s="62">
        <v>0</v>
      </c>
      <c r="O31" s="58" t="s">
        <v>19</v>
      </c>
      <c r="P31" s="62">
        <v>0</v>
      </c>
      <c r="Q31" s="58" t="s">
        <v>19</v>
      </c>
      <c r="R31" s="62">
        <v>0</v>
      </c>
      <c r="S31" s="58" t="s">
        <v>19</v>
      </c>
      <c r="T31" s="58">
        <f t="shared" si="4"/>
        <v>0</v>
      </c>
      <c r="U31" s="58" t="s">
        <v>19</v>
      </c>
      <c r="V31" s="58" t="e">
        <f t="shared" si="6"/>
        <v>#DIV/0!</v>
      </c>
      <c r="W31" s="63" t="s">
        <v>19</v>
      </c>
    </row>
    <row r="32" spans="1:43" s="37" customFormat="1" ht="101.25" hidden="1" customHeight="1" thickBot="1">
      <c r="A32" s="21" t="s">
        <v>40</v>
      </c>
      <c r="B32" s="60" t="s">
        <v>43</v>
      </c>
      <c r="C32" s="61" t="s">
        <v>23</v>
      </c>
      <c r="D32" s="62" t="s">
        <v>19</v>
      </c>
      <c r="E32" s="62" t="s">
        <v>19</v>
      </c>
      <c r="F32" s="62">
        <v>0</v>
      </c>
      <c r="G32" s="62">
        <v>0</v>
      </c>
      <c r="H32" s="62">
        <v>0</v>
      </c>
      <c r="I32" s="58" t="s">
        <v>19</v>
      </c>
      <c r="J32" s="62">
        <v>0</v>
      </c>
      <c r="K32" s="58" t="s">
        <v>19</v>
      </c>
      <c r="L32" s="62">
        <v>0</v>
      </c>
      <c r="M32" s="58" t="s">
        <v>19</v>
      </c>
      <c r="N32" s="62">
        <v>0</v>
      </c>
      <c r="O32" s="58" t="s">
        <v>19</v>
      </c>
      <c r="P32" s="62">
        <v>0</v>
      </c>
      <c r="Q32" s="58" t="s">
        <v>19</v>
      </c>
      <c r="R32" s="62">
        <v>0</v>
      </c>
      <c r="S32" s="58" t="s">
        <v>19</v>
      </c>
      <c r="T32" s="58">
        <f t="shared" si="4"/>
        <v>0</v>
      </c>
      <c r="U32" s="58" t="s">
        <v>19</v>
      </c>
      <c r="V32" s="58" t="e">
        <f t="shared" si="6"/>
        <v>#DIV/0!</v>
      </c>
      <c r="W32" s="63" t="s">
        <v>19</v>
      </c>
    </row>
    <row r="33" spans="1:23" s="37" customFormat="1" ht="81" hidden="1" customHeight="1" thickBot="1">
      <c r="A33" s="21" t="s">
        <v>40</v>
      </c>
      <c r="B33" s="60" t="s">
        <v>44</v>
      </c>
      <c r="C33" s="61" t="s">
        <v>23</v>
      </c>
      <c r="D33" s="62" t="s">
        <v>19</v>
      </c>
      <c r="E33" s="62" t="s">
        <v>19</v>
      </c>
      <c r="F33" s="62">
        <v>0</v>
      </c>
      <c r="G33" s="62">
        <v>0</v>
      </c>
      <c r="H33" s="62">
        <v>0</v>
      </c>
      <c r="I33" s="58" t="s">
        <v>19</v>
      </c>
      <c r="J33" s="62">
        <v>0</v>
      </c>
      <c r="K33" s="58" t="s">
        <v>19</v>
      </c>
      <c r="L33" s="62">
        <v>0</v>
      </c>
      <c r="M33" s="58" t="s">
        <v>19</v>
      </c>
      <c r="N33" s="62">
        <v>0</v>
      </c>
      <c r="O33" s="58" t="s">
        <v>19</v>
      </c>
      <c r="P33" s="62">
        <v>0</v>
      </c>
      <c r="Q33" s="58" t="s">
        <v>19</v>
      </c>
      <c r="R33" s="62">
        <v>0</v>
      </c>
      <c r="S33" s="58" t="s">
        <v>19</v>
      </c>
      <c r="T33" s="58">
        <f t="shared" si="4"/>
        <v>0</v>
      </c>
      <c r="U33" s="58" t="s">
        <v>19</v>
      </c>
      <c r="V33" s="58" t="e">
        <f t="shared" si="6"/>
        <v>#DIV/0!</v>
      </c>
      <c r="W33" s="63" t="s">
        <v>19</v>
      </c>
    </row>
    <row r="34" spans="1:23" s="37" customFormat="1" ht="61.5" hidden="1" customHeight="1" thickBot="1">
      <c r="A34" s="21" t="s">
        <v>45</v>
      </c>
      <c r="B34" s="60" t="s">
        <v>41</v>
      </c>
      <c r="C34" s="61" t="s">
        <v>23</v>
      </c>
      <c r="D34" s="62" t="s">
        <v>19</v>
      </c>
      <c r="E34" s="62" t="s">
        <v>19</v>
      </c>
      <c r="F34" s="62">
        <v>0</v>
      </c>
      <c r="G34" s="62">
        <v>0</v>
      </c>
      <c r="H34" s="62">
        <v>0</v>
      </c>
      <c r="I34" s="58" t="s">
        <v>19</v>
      </c>
      <c r="J34" s="62">
        <v>0</v>
      </c>
      <c r="K34" s="58" t="s">
        <v>19</v>
      </c>
      <c r="L34" s="62">
        <v>0</v>
      </c>
      <c r="M34" s="58" t="s">
        <v>19</v>
      </c>
      <c r="N34" s="62">
        <v>0</v>
      </c>
      <c r="O34" s="58" t="s">
        <v>19</v>
      </c>
      <c r="P34" s="62">
        <v>0</v>
      </c>
      <c r="Q34" s="58" t="s">
        <v>19</v>
      </c>
      <c r="R34" s="62">
        <v>0</v>
      </c>
      <c r="S34" s="58" t="s">
        <v>19</v>
      </c>
      <c r="T34" s="58">
        <f t="shared" si="4"/>
        <v>0</v>
      </c>
      <c r="U34" s="58" t="s">
        <v>19</v>
      </c>
      <c r="V34" s="58" t="e">
        <f t="shared" si="6"/>
        <v>#DIV/0!</v>
      </c>
      <c r="W34" s="63" t="s">
        <v>19</v>
      </c>
    </row>
    <row r="35" spans="1:23" s="37" customFormat="1" ht="105" hidden="1" customHeight="1" thickBot="1">
      <c r="A35" s="21" t="s">
        <v>45</v>
      </c>
      <c r="B35" s="60" t="s">
        <v>42</v>
      </c>
      <c r="C35" s="61" t="s">
        <v>23</v>
      </c>
      <c r="D35" s="62" t="s">
        <v>19</v>
      </c>
      <c r="E35" s="62" t="s">
        <v>19</v>
      </c>
      <c r="F35" s="62">
        <v>0</v>
      </c>
      <c r="G35" s="62">
        <v>0</v>
      </c>
      <c r="H35" s="62">
        <v>0</v>
      </c>
      <c r="I35" s="58" t="s">
        <v>19</v>
      </c>
      <c r="J35" s="62">
        <v>0</v>
      </c>
      <c r="K35" s="58" t="s">
        <v>19</v>
      </c>
      <c r="L35" s="62">
        <v>0</v>
      </c>
      <c r="M35" s="58" t="s">
        <v>19</v>
      </c>
      <c r="N35" s="62">
        <v>0</v>
      </c>
      <c r="O35" s="58" t="s">
        <v>19</v>
      </c>
      <c r="P35" s="62">
        <v>0</v>
      </c>
      <c r="Q35" s="58" t="s">
        <v>19</v>
      </c>
      <c r="R35" s="62">
        <v>0</v>
      </c>
      <c r="S35" s="58" t="s">
        <v>19</v>
      </c>
      <c r="T35" s="58">
        <f t="shared" si="4"/>
        <v>0</v>
      </c>
      <c r="U35" s="58" t="s">
        <v>19</v>
      </c>
      <c r="V35" s="58" t="e">
        <f t="shared" si="6"/>
        <v>#DIV/0!</v>
      </c>
      <c r="W35" s="63" t="s">
        <v>19</v>
      </c>
    </row>
    <row r="36" spans="1:23" s="37" customFormat="1" ht="93.75" hidden="1" customHeight="1" thickBot="1">
      <c r="A36" s="21" t="s">
        <v>45</v>
      </c>
      <c r="B36" s="60" t="s">
        <v>43</v>
      </c>
      <c r="C36" s="61" t="s">
        <v>23</v>
      </c>
      <c r="D36" s="62" t="s">
        <v>19</v>
      </c>
      <c r="E36" s="62" t="s">
        <v>19</v>
      </c>
      <c r="F36" s="62">
        <v>0</v>
      </c>
      <c r="G36" s="62">
        <v>0</v>
      </c>
      <c r="H36" s="62">
        <v>0</v>
      </c>
      <c r="I36" s="58" t="s">
        <v>19</v>
      </c>
      <c r="J36" s="62">
        <v>0</v>
      </c>
      <c r="K36" s="58" t="s">
        <v>19</v>
      </c>
      <c r="L36" s="62">
        <v>0</v>
      </c>
      <c r="M36" s="58" t="s">
        <v>19</v>
      </c>
      <c r="N36" s="62">
        <v>0</v>
      </c>
      <c r="O36" s="58" t="s">
        <v>19</v>
      </c>
      <c r="P36" s="62">
        <v>0</v>
      </c>
      <c r="Q36" s="58" t="s">
        <v>19</v>
      </c>
      <c r="R36" s="62">
        <v>0</v>
      </c>
      <c r="S36" s="58" t="s">
        <v>19</v>
      </c>
      <c r="T36" s="58">
        <f t="shared" si="4"/>
        <v>0</v>
      </c>
      <c r="U36" s="58" t="s">
        <v>19</v>
      </c>
      <c r="V36" s="58" t="e">
        <f t="shared" si="6"/>
        <v>#DIV/0!</v>
      </c>
      <c r="W36" s="63" t="s">
        <v>19</v>
      </c>
    </row>
    <row r="37" spans="1:23" s="37" customFormat="1" ht="80.25" hidden="1" customHeight="1" thickBot="1">
      <c r="A37" s="21" t="s">
        <v>45</v>
      </c>
      <c r="B37" s="60" t="s">
        <v>46</v>
      </c>
      <c r="C37" s="61" t="s">
        <v>23</v>
      </c>
      <c r="D37" s="62" t="s">
        <v>19</v>
      </c>
      <c r="E37" s="62" t="s">
        <v>19</v>
      </c>
      <c r="F37" s="62">
        <v>0</v>
      </c>
      <c r="G37" s="62">
        <v>0</v>
      </c>
      <c r="H37" s="62">
        <v>0</v>
      </c>
      <c r="I37" s="58" t="s">
        <v>19</v>
      </c>
      <c r="J37" s="62">
        <v>0</v>
      </c>
      <c r="K37" s="58" t="s">
        <v>19</v>
      </c>
      <c r="L37" s="62">
        <v>0</v>
      </c>
      <c r="M37" s="58" t="s">
        <v>19</v>
      </c>
      <c r="N37" s="62">
        <v>0</v>
      </c>
      <c r="O37" s="58" t="s">
        <v>19</v>
      </c>
      <c r="P37" s="62">
        <v>0</v>
      </c>
      <c r="Q37" s="58" t="s">
        <v>19</v>
      </c>
      <c r="R37" s="62">
        <v>0</v>
      </c>
      <c r="S37" s="58" t="s">
        <v>19</v>
      </c>
      <c r="T37" s="58">
        <f t="shared" si="4"/>
        <v>0</v>
      </c>
      <c r="U37" s="58" t="s">
        <v>19</v>
      </c>
      <c r="V37" s="58" t="e">
        <f t="shared" si="6"/>
        <v>#DIV/0!</v>
      </c>
      <c r="W37" s="63" t="s">
        <v>19</v>
      </c>
    </row>
    <row r="38" spans="1:23" s="37" customFormat="1" ht="81.75" customHeight="1" thickBot="1">
      <c r="A38" s="21" t="s">
        <v>48</v>
      </c>
      <c r="B38" s="60" t="s">
        <v>49</v>
      </c>
      <c r="C38" s="61" t="s">
        <v>23</v>
      </c>
      <c r="D38" s="62" t="s">
        <v>19</v>
      </c>
      <c r="E38" s="62" t="s">
        <v>19</v>
      </c>
      <c r="F38" s="62">
        <f>F39+F40</f>
        <v>0</v>
      </c>
      <c r="G38" s="62">
        <f>G39+G40</f>
        <v>0</v>
      </c>
      <c r="H38" s="62">
        <f>H39+H40</f>
        <v>0</v>
      </c>
      <c r="I38" s="58" t="s">
        <v>19</v>
      </c>
      <c r="J38" s="62">
        <f>J39+J40</f>
        <v>0</v>
      </c>
      <c r="K38" s="58" t="s">
        <v>19</v>
      </c>
      <c r="L38" s="62">
        <f>L39+L40</f>
        <v>0</v>
      </c>
      <c r="M38" s="58" t="s">
        <v>19</v>
      </c>
      <c r="N38" s="62">
        <f>N39+N40</f>
        <v>0</v>
      </c>
      <c r="O38" s="58" t="s">
        <v>19</v>
      </c>
      <c r="P38" s="62">
        <f>P39+P40</f>
        <v>0</v>
      </c>
      <c r="Q38" s="58" t="s">
        <v>19</v>
      </c>
      <c r="R38" s="62">
        <f>R39+R40</f>
        <v>0</v>
      </c>
      <c r="S38" s="58" t="s">
        <v>19</v>
      </c>
      <c r="T38" s="58">
        <f t="shared" si="4"/>
        <v>0</v>
      </c>
      <c r="U38" s="58" t="s">
        <v>19</v>
      </c>
      <c r="V38" s="58">
        <v>0</v>
      </c>
      <c r="W38" s="63" t="s">
        <v>19</v>
      </c>
    </row>
    <row r="39" spans="1:23" s="37" customFormat="1" ht="73.5" customHeight="1" thickBot="1">
      <c r="A39" s="21" t="s">
        <v>50</v>
      </c>
      <c r="B39" s="60" t="s">
        <v>51</v>
      </c>
      <c r="C39" s="61" t="s">
        <v>23</v>
      </c>
      <c r="D39" s="62" t="s">
        <v>19</v>
      </c>
      <c r="E39" s="62" t="s">
        <v>19</v>
      </c>
      <c r="F39" s="62">
        <v>0</v>
      </c>
      <c r="G39" s="62">
        <v>0</v>
      </c>
      <c r="H39" s="62">
        <v>0</v>
      </c>
      <c r="I39" s="62" t="s">
        <v>19</v>
      </c>
      <c r="J39" s="62">
        <v>0</v>
      </c>
      <c r="K39" s="62" t="s">
        <v>19</v>
      </c>
      <c r="L39" s="62">
        <v>0</v>
      </c>
      <c r="M39" s="62" t="s">
        <v>19</v>
      </c>
      <c r="N39" s="62">
        <v>0</v>
      </c>
      <c r="O39" s="62" t="s">
        <v>19</v>
      </c>
      <c r="P39" s="62">
        <v>0</v>
      </c>
      <c r="Q39" s="62" t="s">
        <v>19</v>
      </c>
      <c r="R39" s="62">
        <v>0</v>
      </c>
      <c r="S39" s="62" t="s">
        <v>19</v>
      </c>
      <c r="T39" s="62">
        <v>0</v>
      </c>
      <c r="U39" s="62" t="s">
        <v>19</v>
      </c>
      <c r="V39" s="62">
        <v>0</v>
      </c>
      <c r="W39" s="63" t="s">
        <v>19</v>
      </c>
    </row>
    <row r="40" spans="1:23" s="37" customFormat="1" ht="78" hidden="1" customHeight="1" thickBot="1">
      <c r="A40" s="21" t="s">
        <v>52</v>
      </c>
      <c r="B40" s="60" t="s">
        <v>53</v>
      </c>
      <c r="C40" s="61" t="s">
        <v>23</v>
      </c>
      <c r="D40" s="62" t="s">
        <v>19</v>
      </c>
      <c r="E40" s="62" t="s">
        <v>19</v>
      </c>
      <c r="F40" s="62">
        <v>0</v>
      </c>
      <c r="G40" s="62">
        <v>0</v>
      </c>
      <c r="H40" s="62">
        <v>0</v>
      </c>
      <c r="I40" s="58" t="s">
        <v>19</v>
      </c>
      <c r="J40" s="62">
        <v>0</v>
      </c>
      <c r="K40" s="58" t="s">
        <v>19</v>
      </c>
      <c r="L40" s="62">
        <v>0</v>
      </c>
      <c r="M40" s="58" t="s">
        <v>19</v>
      </c>
      <c r="N40" s="62">
        <v>0</v>
      </c>
      <c r="O40" s="58" t="s">
        <v>19</v>
      </c>
      <c r="P40" s="62">
        <v>0</v>
      </c>
      <c r="Q40" s="58" t="s">
        <v>19</v>
      </c>
      <c r="R40" s="62">
        <v>0</v>
      </c>
      <c r="S40" s="58" t="s">
        <v>19</v>
      </c>
      <c r="T40" s="58">
        <f t="shared" si="4"/>
        <v>0</v>
      </c>
      <c r="U40" s="58" t="s">
        <v>19</v>
      </c>
      <c r="V40" s="58" t="e">
        <f t="shared" si="6"/>
        <v>#DIV/0!</v>
      </c>
      <c r="W40" s="63" t="s">
        <v>19</v>
      </c>
    </row>
    <row r="41" spans="1:23" s="37" customFormat="1" ht="49.5" customHeight="1" thickBot="1">
      <c r="A41" s="21" t="s">
        <v>54</v>
      </c>
      <c r="B41" s="60" t="s">
        <v>55</v>
      </c>
      <c r="C41" s="61" t="s">
        <v>23</v>
      </c>
      <c r="D41" s="62" t="s">
        <v>19</v>
      </c>
      <c r="E41" s="62" t="s">
        <v>19</v>
      </c>
      <c r="F41" s="62">
        <f>F42+F47+F50+F60</f>
        <v>7.94</v>
      </c>
      <c r="G41" s="62">
        <f>G42+G47+G50+G60</f>
        <v>3.9329999999999998</v>
      </c>
      <c r="H41" s="62">
        <f>H42+H47+H50+H60</f>
        <v>4.0070000000000006</v>
      </c>
      <c r="I41" s="58" t="s">
        <v>19</v>
      </c>
      <c r="J41" s="62">
        <f>J42+J47+J50+J60</f>
        <v>11.581999999999999</v>
      </c>
      <c r="K41" s="58" t="s">
        <v>19</v>
      </c>
      <c r="L41" s="62">
        <f>L42+L47+L50+L60</f>
        <v>0</v>
      </c>
      <c r="M41" s="58" t="s">
        <v>19</v>
      </c>
      <c r="N41" s="62">
        <f>N42+N47+N50+N60</f>
        <v>0</v>
      </c>
      <c r="O41" s="58" t="s">
        <v>19</v>
      </c>
      <c r="P41" s="62">
        <f>P42+P47+P50+P60</f>
        <v>0</v>
      </c>
      <c r="Q41" s="58" t="s">
        <v>19</v>
      </c>
      <c r="R41" s="62">
        <f>R42+R47+R50+R60</f>
        <v>11.581999999999999</v>
      </c>
      <c r="S41" s="58" t="s">
        <v>19</v>
      </c>
      <c r="T41" s="58">
        <f t="shared" si="4"/>
        <v>-11.581999999999999</v>
      </c>
      <c r="U41" s="58" t="s">
        <v>19</v>
      </c>
      <c r="V41" s="65">
        <f t="shared" si="6"/>
        <v>-100</v>
      </c>
      <c r="W41" s="63" t="s">
        <v>19</v>
      </c>
    </row>
    <row r="42" spans="1:23" s="37" customFormat="1" ht="61.5" customHeight="1" thickBot="1">
      <c r="A42" s="21" t="s">
        <v>56</v>
      </c>
      <c r="B42" s="60" t="s">
        <v>57</v>
      </c>
      <c r="C42" s="61" t="s">
        <v>23</v>
      </c>
      <c r="D42" s="62" t="s">
        <v>19</v>
      </c>
      <c r="E42" s="62" t="s">
        <v>19</v>
      </c>
      <c r="F42" s="62">
        <f t="shared" ref="F42:R42" si="7">F43+F46</f>
        <v>6.24</v>
      </c>
      <c r="G42" s="62">
        <f t="shared" si="7"/>
        <v>3.113</v>
      </c>
      <c r="H42" s="62">
        <f t="shared" si="7"/>
        <v>3.1270000000000002</v>
      </c>
      <c r="I42" s="58" t="s">
        <v>19</v>
      </c>
      <c r="J42" s="62">
        <f t="shared" si="7"/>
        <v>10.731999999999999</v>
      </c>
      <c r="K42" s="58" t="s">
        <v>19</v>
      </c>
      <c r="L42" s="62">
        <f t="shared" si="7"/>
        <v>0</v>
      </c>
      <c r="M42" s="58" t="s">
        <v>19</v>
      </c>
      <c r="N42" s="62">
        <f t="shared" ref="N42" si="8">N43+N46</f>
        <v>0</v>
      </c>
      <c r="O42" s="58" t="s">
        <v>19</v>
      </c>
      <c r="P42" s="62">
        <f t="shared" ref="P42" si="9">P43+P46</f>
        <v>0</v>
      </c>
      <c r="Q42" s="58" t="s">
        <v>19</v>
      </c>
      <c r="R42" s="62">
        <f t="shared" si="7"/>
        <v>10.731999999999999</v>
      </c>
      <c r="S42" s="58" t="s">
        <v>19</v>
      </c>
      <c r="T42" s="58">
        <f t="shared" si="4"/>
        <v>-10.731999999999999</v>
      </c>
      <c r="U42" s="58" t="s">
        <v>19</v>
      </c>
      <c r="V42" s="58">
        <v>-100</v>
      </c>
      <c r="W42" s="63" t="s">
        <v>19</v>
      </c>
    </row>
    <row r="43" spans="1:23" s="37" customFormat="1" ht="57" customHeight="1" thickBot="1">
      <c r="A43" s="21" t="s">
        <v>58</v>
      </c>
      <c r="B43" s="60" t="s">
        <v>59</v>
      </c>
      <c r="C43" s="61" t="s">
        <v>23</v>
      </c>
      <c r="D43" s="62" t="s">
        <v>19</v>
      </c>
      <c r="E43" s="62" t="s">
        <v>19</v>
      </c>
      <c r="F43" s="62">
        <f t="shared" ref="F43:P43" si="10">F44</f>
        <v>6.24</v>
      </c>
      <c r="G43" s="62">
        <f t="shared" si="10"/>
        <v>3.113</v>
      </c>
      <c r="H43" s="62">
        <f t="shared" si="10"/>
        <v>3.1270000000000002</v>
      </c>
      <c r="I43" s="58" t="s">
        <v>19</v>
      </c>
      <c r="J43" s="62">
        <f>J44+J45</f>
        <v>10.731999999999999</v>
      </c>
      <c r="K43" s="58" t="s">
        <v>19</v>
      </c>
      <c r="L43" s="62">
        <f t="shared" si="10"/>
        <v>0</v>
      </c>
      <c r="M43" s="58" t="s">
        <v>19</v>
      </c>
      <c r="N43" s="62">
        <f t="shared" ref="N43" si="11">N44</f>
        <v>0</v>
      </c>
      <c r="O43" s="58" t="s">
        <v>19</v>
      </c>
      <c r="P43" s="62">
        <f t="shared" si="10"/>
        <v>0</v>
      </c>
      <c r="Q43" s="58" t="s">
        <v>19</v>
      </c>
      <c r="R43" s="62">
        <f>R44+R45</f>
        <v>10.731999999999999</v>
      </c>
      <c r="S43" s="58" t="s">
        <v>19</v>
      </c>
      <c r="T43" s="58">
        <f t="shared" si="4"/>
        <v>-10.731999999999999</v>
      </c>
      <c r="U43" s="58" t="s">
        <v>19</v>
      </c>
      <c r="V43" s="58">
        <v>-100</v>
      </c>
      <c r="W43" s="63" t="s">
        <v>19</v>
      </c>
    </row>
    <row r="44" spans="1:23" s="37" customFormat="1" ht="91.5" customHeight="1">
      <c r="A44" s="215" t="s">
        <v>210</v>
      </c>
      <c r="B44" s="216" t="s">
        <v>211</v>
      </c>
      <c r="C44" s="219" t="s">
        <v>212</v>
      </c>
      <c r="D44" s="62">
        <v>2018</v>
      </c>
      <c r="E44" s="62">
        <v>2019</v>
      </c>
      <c r="F44" s="62">
        <v>6.24</v>
      </c>
      <c r="G44" s="62">
        <v>3.113</v>
      </c>
      <c r="H44" s="62">
        <f>F44-G44</f>
        <v>3.1270000000000002</v>
      </c>
      <c r="I44" s="58" t="s">
        <v>19</v>
      </c>
      <c r="J44" s="62">
        <v>3.0070000000000001</v>
      </c>
      <c r="K44" s="58" t="s">
        <v>19</v>
      </c>
      <c r="L44" s="62">
        <v>0</v>
      </c>
      <c r="M44" s="58" t="s">
        <v>19</v>
      </c>
      <c r="N44" s="62">
        <v>0</v>
      </c>
      <c r="O44" s="58" t="s">
        <v>19</v>
      </c>
      <c r="P44" s="62">
        <v>0</v>
      </c>
      <c r="Q44" s="58" t="s">
        <v>19</v>
      </c>
      <c r="R44" s="62">
        <f>J44-L44</f>
        <v>3.0070000000000001</v>
      </c>
      <c r="S44" s="58" t="s">
        <v>19</v>
      </c>
      <c r="T44" s="58">
        <f t="shared" si="4"/>
        <v>-3.0070000000000001</v>
      </c>
      <c r="U44" s="58" t="s">
        <v>19</v>
      </c>
      <c r="V44" s="58">
        <v>-100</v>
      </c>
      <c r="W44" s="64" t="s">
        <v>19</v>
      </c>
    </row>
    <row r="45" spans="1:23" s="37" customFormat="1" ht="91.5" customHeight="1">
      <c r="A45" s="217" t="s">
        <v>213</v>
      </c>
      <c r="B45" s="218" t="s">
        <v>214</v>
      </c>
      <c r="C45" s="219" t="s">
        <v>215</v>
      </c>
      <c r="D45" s="62">
        <v>2019</v>
      </c>
      <c r="E45" s="62">
        <v>2019</v>
      </c>
      <c r="F45" s="62">
        <v>7.7249999999999996</v>
      </c>
      <c r="G45" s="62">
        <v>0</v>
      </c>
      <c r="H45" s="62">
        <f>F45-G45</f>
        <v>7.7249999999999996</v>
      </c>
      <c r="I45" s="58" t="s">
        <v>19</v>
      </c>
      <c r="J45" s="62">
        <v>7.7249999999999996</v>
      </c>
      <c r="K45" s="58" t="s">
        <v>19</v>
      </c>
      <c r="L45" s="62">
        <v>0</v>
      </c>
      <c r="M45" s="58" t="s">
        <v>19</v>
      </c>
      <c r="N45" s="62">
        <v>0</v>
      </c>
      <c r="O45" s="58" t="s">
        <v>19</v>
      </c>
      <c r="P45" s="62">
        <v>0</v>
      </c>
      <c r="Q45" s="58" t="s">
        <v>19</v>
      </c>
      <c r="R45" s="62">
        <f>J45-L45</f>
        <v>7.7249999999999996</v>
      </c>
      <c r="S45" s="58" t="s">
        <v>19</v>
      </c>
      <c r="T45" s="58">
        <f t="shared" si="4"/>
        <v>-7.7249999999999996</v>
      </c>
      <c r="U45" s="58" t="s">
        <v>19</v>
      </c>
      <c r="V45" s="58">
        <v>-100</v>
      </c>
      <c r="W45" s="64" t="s">
        <v>19</v>
      </c>
    </row>
    <row r="46" spans="1:23" s="37" customFormat="1" ht="66.75" customHeight="1" thickBot="1">
      <c r="A46" s="21" t="s">
        <v>60</v>
      </c>
      <c r="B46" s="60" t="s">
        <v>61</v>
      </c>
      <c r="C46" s="61" t="s">
        <v>23</v>
      </c>
      <c r="D46" s="62" t="s">
        <v>19</v>
      </c>
      <c r="E46" s="62" t="s">
        <v>19</v>
      </c>
      <c r="F46" s="62">
        <v>0</v>
      </c>
      <c r="G46" s="62">
        <v>0</v>
      </c>
      <c r="H46" s="62">
        <v>0</v>
      </c>
      <c r="I46" s="58" t="s">
        <v>19</v>
      </c>
      <c r="J46" s="66">
        <v>0</v>
      </c>
      <c r="K46" s="58" t="s">
        <v>19</v>
      </c>
      <c r="L46" s="66">
        <v>0</v>
      </c>
      <c r="M46" s="58" t="s">
        <v>19</v>
      </c>
      <c r="N46" s="62">
        <v>0</v>
      </c>
      <c r="O46" s="58" t="s">
        <v>19</v>
      </c>
      <c r="P46" s="66">
        <v>0</v>
      </c>
      <c r="Q46" s="58" t="s">
        <v>19</v>
      </c>
      <c r="R46" s="62">
        <v>0</v>
      </c>
      <c r="S46" s="58" t="s">
        <v>19</v>
      </c>
      <c r="T46" s="58">
        <f t="shared" si="4"/>
        <v>0</v>
      </c>
      <c r="U46" s="58" t="s">
        <v>19</v>
      </c>
      <c r="V46" s="58">
        <v>0</v>
      </c>
      <c r="W46" s="63" t="s">
        <v>19</v>
      </c>
    </row>
    <row r="47" spans="1:23" s="37" customFormat="1" ht="56.25" hidden="1" customHeight="1" thickBot="1">
      <c r="A47" s="21" t="s">
        <v>62</v>
      </c>
      <c r="B47" s="60" t="s">
        <v>63</v>
      </c>
      <c r="C47" s="61" t="s">
        <v>23</v>
      </c>
      <c r="D47" s="62" t="s">
        <v>19</v>
      </c>
      <c r="E47" s="62" t="s">
        <v>19</v>
      </c>
      <c r="F47" s="62">
        <v>0</v>
      </c>
      <c r="G47" s="62">
        <f>G48+G49</f>
        <v>0</v>
      </c>
      <c r="H47" s="62">
        <f>H48+H49</f>
        <v>0</v>
      </c>
      <c r="I47" s="58" t="s">
        <v>19</v>
      </c>
      <c r="J47" s="62">
        <f t="shared" ref="J47" si="12">J48+J49</f>
        <v>0</v>
      </c>
      <c r="K47" s="58" t="s">
        <v>19</v>
      </c>
      <c r="L47" s="62">
        <v>0</v>
      </c>
      <c r="M47" s="58" t="s">
        <v>19</v>
      </c>
      <c r="N47" s="62">
        <f t="shared" ref="N47" si="13">N48+N49</f>
        <v>0</v>
      </c>
      <c r="O47" s="58" t="s">
        <v>19</v>
      </c>
      <c r="P47" s="62">
        <v>0</v>
      </c>
      <c r="Q47" s="58" t="s">
        <v>19</v>
      </c>
      <c r="R47" s="62">
        <f t="shared" ref="R47" si="14">R48+R49</f>
        <v>0</v>
      </c>
      <c r="S47" s="58" t="s">
        <v>19</v>
      </c>
      <c r="T47" s="58">
        <f t="shared" si="4"/>
        <v>0</v>
      </c>
      <c r="U47" s="58" t="s">
        <v>19</v>
      </c>
      <c r="V47" s="58" t="e">
        <f t="shared" si="6"/>
        <v>#DIV/0!</v>
      </c>
      <c r="W47" s="63" t="s">
        <v>19</v>
      </c>
    </row>
    <row r="48" spans="1:23" s="37" customFormat="1" ht="50.25" hidden="1" customHeight="1" thickBot="1">
      <c r="A48" s="21" t="s">
        <v>64</v>
      </c>
      <c r="B48" s="60" t="s">
        <v>65</v>
      </c>
      <c r="C48" s="61" t="s">
        <v>23</v>
      </c>
      <c r="D48" s="62" t="s">
        <v>19</v>
      </c>
      <c r="E48" s="62" t="s">
        <v>19</v>
      </c>
      <c r="F48" s="62">
        <v>0</v>
      </c>
      <c r="G48" s="62">
        <v>0</v>
      </c>
      <c r="H48" s="62">
        <v>0</v>
      </c>
      <c r="I48" s="58" t="s">
        <v>19</v>
      </c>
      <c r="J48" s="62">
        <v>0</v>
      </c>
      <c r="K48" s="58" t="s">
        <v>19</v>
      </c>
      <c r="L48" s="62">
        <v>0</v>
      </c>
      <c r="M48" s="58" t="s">
        <v>19</v>
      </c>
      <c r="N48" s="62">
        <v>0</v>
      </c>
      <c r="O48" s="58" t="s">
        <v>19</v>
      </c>
      <c r="P48" s="62">
        <v>0</v>
      </c>
      <c r="Q48" s="58" t="s">
        <v>19</v>
      </c>
      <c r="R48" s="62">
        <v>0</v>
      </c>
      <c r="S48" s="58" t="s">
        <v>19</v>
      </c>
      <c r="T48" s="58">
        <f t="shared" si="4"/>
        <v>0</v>
      </c>
      <c r="U48" s="58" t="s">
        <v>19</v>
      </c>
      <c r="V48" s="58" t="e">
        <f t="shared" si="6"/>
        <v>#DIV/0!</v>
      </c>
      <c r="W48" s="63" t="s">
        <v>19</v>
      </c>
    </row>
    <row r="49" spans="1:23" s="37" customFormat="1" ht="42.75" hidden="1" customHeight="1" thickBot="1">
      <c r="A49" s="21" t="s">
        <v>66</v>
      </c>
      <c r="B49" s="60" t="s">
        <v>67</v>
      </c>
      <c r="C49" s="61" t="s">
        <v>23</v>
      </c>
      <c r="D49" s="62" t="s">
        <v>19</v>
      </c>
      <c r="E49" s="62" t="s">
        <v>19</v>
      </c>
      <c r="F49" s="62">
        <v>0</v>
      </c>
      <c r="G49" s="62">
        <v>0</v>
      </c>
      <c r="H49" s="62">
        <v>0</v>
      </c>
      <c r="I49" s="58" t="s">
        <v>19</v>
      </c>
      <c r="J49" s="62">
        <v>0</v>
      </c>
      <c r="K49" s="58" t="s">
        <v>19</v>
      </c>
      <c r="L49" s="62">
        <v>0</v>
      </c>
      <c r="M49" s="58" t="s">
        <v>19</v>
      </c>
      <c r="N49" s="62">
        <v>0</v>
      </c>
      <c r="O49" s="58" t="s">
        <v>19</v>
      </c>
      <c r="P49" s="62">
        <v>0</v>
      </c>
      <c r="Q49" s="58" t="s">
        <v>19</v>
      </c>
      <c r="R49" s="62">
        <v>0</v>
      </c>
      <c r="S49" s="58" t="s">
        <v>19</v>
      </c>
      <c r="T49" s="58">
        <f t="shared" si="4"/>
        <v>0</v>
      </c>
      <c r="U49" s="58" t="s">
        <v>19</v>
      </c>
      <c r="V49" s="58" t="e">
        <f t="shared" si="6"/>
        <v>#DIV/0!</v>
      </c>
      <c r="W49" s="63" t="s">
        <v>19</v>
      </c>
    </row>
    <row r="50" spans="1:23" s="37" customFormat="1" ht="45" customHeight="1" thickBot="1">
      <c r="A50" s="21" t="s">
        <v>68</v>
      </c>
      <c r="B50" s="60" t="s">
        <v>69</v>
      </c>
      <c r="C50" s="61" t="s">
        <v>23</v>
      </c>
      <c r="D50" s="62" t="s">
        <v>19</v>
      </c>
      <c r="E50" s="62" t="s">
        <v>19</v>
      </c>
      <c r="F50" s="62">
        <f>F51+F52+F53+F54+F55</f>
        <v>1.7</v>
      </c>
      <c r="G50" s="62">
        <f t="shared" ref="G50:R50" si="15">G51+G52+G53+G54+G55</f>
        <v>0.82</v>
      </c>
      <c r="H50" s="62">
        <f t="shared" si="15"/>
        <v>0.88</v>
      </c>
      <c r="I50" s="58" t="s">
        <v>19</v>
      </c>
      <c r="J50" s="62">
        <f t="shared" si="15"/>
        <v>0.85</v>
      </c>
      <c r="K50" s="58" t="s">
        <v>19</v>
      </c>
      <c r="L50" s="62">
        <f t="shared" si="15"/>
        <v>0</v>
      </c>
      <c r="M50" s="58" t="s">
        <v>19</v>
      </c>
      <c r="N50" s="62">
        <f t="shared" ref="N50" si="16">N51+N52+N53+N54+N55</f>
        <v>0</v>
      </c>
      <c r="O50" s="58" t="s">
        <v>19</v>
      </c>
      <c r="P50" s="62">
        <f t="shared" ref="P50" si="17">P51+P52+P53+P54+P55</f>
        <v>0</v>
      </c>
      <c r="Q50" s="58" t="s">
        <v>19</v>
      </c>
      <c r="R50" s="62">
        <f t="shared" si="15"/>
        <v>0.85</v>
      </c>
      <c r="S50" s="58" t="s">
        <v>19</v>
      </c>
      <c r="T50" s="58">
        <f t="shared" si="4"/>
        <v>-0.85</v>
      </c>
      <c r="U50" s="58" t="s">
        <v>19</v>
      </c>
      <c r="V50" s="65">
        <f t="shared" si="6"/>
        <v>-100</v>
      </c>
      <c r="W50" s="63" t="s">
        <v>19</v>
      </c>
    </row>
    <row r="51" spans="1:23" s="37" customFormat="1" ht="44.25" hidden="1" customHeight="1" thickBot="1">
      <c r="A51" s="21" t="s">
        <v>70</v>
      </c>
      <c r="B51" s="60" t="s">
        <v>71</v>
      </c>
      <c r="C51" s="61" t="s">
        <v>23</v>
      </c>
      <c r="D51" s="62" t="s">
        <v>19</v>
      </c>
      <c r="E51" s="62" t="s">
        <v>19</v>
      </c>
      <c r="F51" s="62">
        <v>0</v>
      </c>
      <c r="G51" s="62">
        <v>0</v>
      </c>
      <c r="H51" s="62">
        <v>0</v>
      </c>
      <c r="I51" s="58" t="s">
        <v>19</v>
      </c>
      <c r="J51" s="62">
        <v>0</v>
      </c>
      <c r="K51" s="58" t="s">
        <v>19</v>
      </c>
      <c r="L51" s="62">
        <v>0</v>
      </c>
      <c r="M51" s="58" t="s">
        <v>19</v>
      </c>
      <c r="N51" s="67">
        <v>0</v>
      </c>
      <c r="O51" s="58" t="s">
        <v>19</v>
      </c>
      <c r="P51" s="62">
        <v>0</v>
      </c>
      <c r="Q51" s="58" t="s">
        <v>19</v>
      </c>
      <c r="R51" s="62">
        <v>0</v>
      </c>
      <c r="S51" s="58" t="s">
        <v>19</v>
      </c>
      <c r="T51" s="58">
        <f t="shared" si="4"/>
        <v>0</v>
      </c>
      <c r="U51" s="58" t="s">
        <v>19</v>
      </c>
      <c r="V51" s="58" t="e">
        <f t="shared" si="6"/>
        <v>#DIV/0!</v>
      </c>
      <c r="W51" s="63" t="s">
        <v>19</v>
      </c>
    </row>
    <row r="52" spans="1:23" s="37" customFormat="1" ht="42" hidden="1" customHeight="1" thickBot="1">
      <c r="A52" s="21" t="s">
        <v>72</v>
      </c>
      <c r="B52" s="60" t="s">
        <v>73</v>
      </c>
      <c r="C52" s="61" t="s">
        <v>23</v>
      </c>
      <c r="D52" s="62" t="s">
        <v>19</v>
      </c>
      <c r="E52" s="62" t="s">
        <v>19</v>
      </c>
      <c r="F52" s="62">
        <v>0</v>
      </c>
      <c r="G52" s="62">
        <v>0</v>
      </c>
      <c r="H52" s="62">
        <v>0</v>
      </c>
      <c r="I52" s="58" t="s">
        <v>19</v>
      </c>
      <c r="J52" s="62">
        <v>0</v>
      </c>
      <c r="K52" s="58" t="s">
        <v>19</v>
      </c>
      <c r="L52" s="62">
        <v>0</v>
      </c>
      <c r="M52" s="58" t="s">
        <v>19</v>
      </c>
      <c r="N52" s="62">
        <v>0</v>
      </c>
      <c r="O52" s="58" t="s">
        <v>19</v>
      </c>
      <c r="P52" s="62">
        <v>0</v>
      </c>
      <c r="Q52" s="58" t="s">
        <v>19</v>
      </c>
      <c r="R52" s="62">
        <v>0</v>
      </c>
      <c r="S52" s="58" t="s">
        <v>19</v>
      </c>
      <c r="T52" s="58">
        <f t="shared" si="4"/>
        <v>0</v>
      </c>
      <c r="U52" s="58" t="s">
        <v>19</v>
      </c>
      <c r="V52" s="58" t="e">
        <f t="shared" si="6"/>
        <v>#DIV/0!</v>
      </c>
      <c r="W52" s="63" t="s">
        <v>19</v>
      </c>
    </row>
    <row r="53" spans="1:23" s="37" customFormat="1" ht="39" hidden="1" customHeight="1" thickBot="1">
      <c r="A53" s="21" t="s">
        <v>74</v>
      </c>
      <c r="B53" s="60" t="s">
        <v>75</v>
      </c>
      <c r="C53" s="61" t="s">
        <v>23</v>
      </c>
      <c r="D53" s="62" t="s">
        <v>19</v>
      </c>
      <c r="E53" s="62" t="s">
        <v>19</v>
      </c>
      <c r="F53" s="62">
        <v>0</v>
      </c>
      <c r="G53" s="62">
        <v>0</v>
      </c>
      <c r="H53" s="62">
        <v>0</v>
      </c>
      <c r="I53" s="58" t="s">
        <v>19</v>
      </c>
      <c r="J53" s="62">
        <v>0</v>
      </c>
      <c r="K53" s="58" t="s">
        <v>19</v>
      </c>
      <c r="L53" s="62">
        <v>0</v>
      </c>
      <c r="M53" s="58" t="s">
        <v>19</v>
      </c>
      <c r="N53" s="62">
        <v>0</v>
      </c>
      <c r="O53" s="58" t="s">
        <v>19</v>
      </c>
      <c r="P53" s="62">
        <v>0</v>
      </c>
      <c r="Q53" s="58" t="s">
        <v>19</v>
      </c>
      <c r="R53" s="62">
        <v>0</v>
      </c>
      <c r="S53" s="58" t="s">
        <v>19</v>
      </c>
      <c r="T53" s="58">
        <f t="shared" si="4"/>
        <v>0</v>
      </c>
      <c r="U53" s="58" t="s">
        <v>19</v>
      </c>
      <c r="V53" s="58" t="e">
        <f t="shared" si="6"/>
        <v>#DIV/0!</v>
      </c>
      <c r="W53" s="63" t="s">
        <v>19</v>
      </c>
    </row>
    <row r="54" spans="1:23" s="37" customFormat="1" ht="35.25" hidden="1" customHeight="1" thickBot="1">
      <c r="A54" s="21" t="s">
        <v>76</v>
      </c>
      <c r="B54" s="60" t="s">
        <v>77</v>
      </c>
      <c r="C54" s="61" t="s">
        <v>23</v>
      </c>
      <c r="D54" s="62" t="s">
        <v>19</v>
      </c>
      <c r="E54" s="62" t="s">
        <v>19</v>
      </c>
      <c r="F54" s="62">
        <v>0</v>
      </c>
      <c r="G54" s="62">
        <v>0</v>
      </c>
      <c r="H54" s="62">
        <v>0</v>
      </c>
      <c r="I54" s="58" t="s">
        <v>19</v>
      </c>
      <c r="J54" s="62">
        <v>0</v>
      </c>
      <c r="K54" s="58" t="s">
        <v>19</v>
      </c>
      <c r="L54" s="62">
        <v>0</v>
      </c>
      <c r="M54" s="58" t="s">
        <v>19</v>
      </c>
      <c r="N54" s="62">
        <v>0</v>
      </c>
      <c r="O54" s="58" t="s">
        <v>19</v>
      </c>
      <c r="P54" s="62">
        <v>0</v>
      </c>
      <c r="Q54" s="58" t="s">
        <v>19</v>
      </c>
      <c r="R54" s="62">
        <v>0</v>
      </c>
      <c r="S54" s="58" t="s">
        <v>19</v>
      </c>
      <c r="T54" s="58">
        <f t="shared" si="4"/>
        <v>0</v>
      </c>
      <c r="U54" s="58" t="s">
        <v>19</v>
      </c>
      <c r="V54" s="58" t="e">
        <f t="shared" si="6"/>
        <v>#DIV/0!</v>
      </c>
      <c r="W54" s="63" t="s">
        <v>19</v>
      </c>
    </row>
    <row r="55" spans="1:23" s="37" customFormat="1" ht="60.75" customHeight="1" thickBot="1">
      <c r="A55" s="21" t="s">
        <v>78</v>
      </c>
      <c r="B55" s="60" t="s">
        <v>79</v>
      </c>
      <c r="C55" s="61" t="s">
        <v>23</v>
      </c>
      <c r="D55" s="62" t="s">
        <v>19</v>
      </c>
      <c r="E55" s="62" t="s">
        <v>19</v>
      </c>
      <c r="F55" s="62">
        <f>F56</f>
        <v>1.7</v>
      </c>
      <c r="G55" s="62">
        <f t="shared" ref="G55:V55" si="18">G56</f>
        <v>0.82</v>
      </c>
      <c r="H55" s="62">
        <f t="shared" si="18"/>
        <v>0.88</v>
      </c>
      <c r="I55" s="62" t="str">
        <f t="shared" si="18"/>
        <v>нд</v>
      </c>
      <c r="J55" s="62">
        <f t="shared" si="18"/>
        <v>0.85</v>
      </c>
      <c r="K55" s="62" t="str">
        <f t="shared" si="18"/>
        <v>нд</v>
      </c>
      <c r="L55" s="62">
        <f t="shared" si="18"/>
        <v>0</v>
      </c>
      <c r="M55" s="62" t="str">
        <f t="shared" si="18"/>
        <v>нд</v>
      </c>
      <c r="N55" s="62">
        <f t="shared" si="18"/>
        <v>0</v>
      </c>
      <c r="O55" s="62" t="str">
        <f t="shared" si="18"/>
        <v>нд</v>
      </c>
      <c r="P55" s="62">
        <f t="shared" si="18"/>
        <v>0</v>
      </c>
      <c r="Q55" s="62" t="str">
        <f t="shared" si="18"/>
        <v>нд</v>
      </c>
      <c r="R55" s="62">
        <f t="shared" si="18"/>
        <v>0.85</v>
      </c>
      <c r="S55" s="62" t="str">
        <f t="shared" si="18"/>
        <v>нд</v>
      </c>
      <c r="T55" s="62">
        <f t="shared" si="18"/>
        <v>-0.85</v>
      </c>
      <c r="U55" s="62" t="str">
        <f t="shared" si="18"/>
        <v>нд</v>
      </c>
      <c r="V55" s="62">
        <f t="shared" si="18"/>
        <v>-100</v>
      </c>
      <c r="W55" s="63" t="s">
        <v>19</v>
      </c>
    </row>
    <row r="56" spans="1:23" s="37" customFormat="1" ht="69" customHeight="1" thickBot="1">
      <c r="A56" s="221" t="s">
        <v>216</v>
      </c>
      <c r="B56" s="222" t="s">
        <v>217</v>
      </c>
      <c r="C56" s="220" t="s">
        <v>218</v>
      </c>
      <c r="D56" s="62">
        <v>2015</v>
      </c>
      <c r="E56" s="62">
        <v>2019</v>
      </c>
      <c r="F56" s="62">
        <v>1.7</v>
      </c>
      <c r="G56" s="62">
        <v>0.82</v>
      </c>
      <c r="H56" s="62">
        <f>F56-G56</f>
        <v>0.88</v>
      </c>
      <c r="I56" s="58" t="s">
        <v>19</v>
      </c>
      <c r="J56" s="62">
        <v>0.85</v>
      </c>
      <c r="K56" s="58" t="s">
        <v>19</v>
      </c>
      <c r="L56" s="62">
        <v>0</v>
      </c>
      <c r="M56" s="58" t="s">
        <v>19</v>
      </c>
      <c r="N56" s="62">
        <v>0</v>
      </c>
      <c r="O56" s="58" t="s">
        <v>19</v>
      </c>
      <c r="P56" s="62">
        <v>0</v>
      </c>
      <c r="Q56" s="58" t="s">
        <v>19</v>
      </c>
      <c r="R56" s="62">
        <v>0.85</v>
      </c>
      <c r="S56" s="58" t="s">
        <v>19</v>
      </c>
      <c r="T56" s="58">
        <f t="shared" si="4"/>
        <v>-0.85</v>
      </c>
      <c r="U56" s="58" t="s">
        <v>19</v>
      </c>
      <c r="V56" s="58">
        <f t="shared" si="6"/>
        <v>-100</v>
      </c>
      <c r="W56" s="63" t="s">
        <v>19</v>
      </c>
    </row>
    <row r="57" spans="1:23" s="37" customFormat="1" ht="45.75" hidden="1" customHeight="1" thickBot="1">
      <c r="A57" s="21" t="s">
        <v>80</v>
      </c>
      <c r="B57" s="60" t="s">
        <v>81</v>
      </c>
      <c r="C57" s="61" t="s">
        <v>23</v>
      </c>
      <c r="D57" s="62" t="s">
        <v>19</v>
      </c>
      <c r="E57" s="62" t="s">
        <v>19</v>
      </c>
      <c r="F57" s="62">
        <v>0</v>
      </c>
      <c r="G57" s="62">
        <v>0</v>
      </c>
      <c r="H57" s="62">
        <v>0</v>
      </c>
      <c r="I57" s="58" t="s">
        <v>19</v>
      </c>
      <c r="J57" s="62">
        <v>0</v>
      </c>
      <c r="K57" s="58" t="s">
        <v>19</v>
      </c>
      <c r="L57" s="62">
        <v>0</v>
      </c>
      <c r="M57" s="58" t="s">
        <v>19</v>
      </c>
      <c r="N57" s="62">
        <v>0</v>
      </c>
      <c r="O57" s="58" t="s">
        <v>19</v>
      </c>
      <c r="P57" s="62">
        <v>0</v>
      </c>
      <c r="Q57" s="58" t="s">
        <v>19</v>
      </c>
      <c r="R57" s="62">
        <v>0</v>
      </c>
      <c r="S57" s="58" t="s">
        <v>19</v>
      </c>
      <c r="T57" s="58">
        <f t="shared" si="4"/>
        <v>0</v>
      </c>
      <c r="U57" s="58" t="s">
        <v>19</v>
      </c>
      <c r="V57" s="58" t="e">
        <f t="shared" si="6"/>
        <v>#DIV/0!</v>
      </c>
      <c r="W57" s="63" t="s">
        <v>19</v>
      </c>
    </row>
    <row r="58" spans="1:23" s="37" customFormat="1" ht="43.5" hidden="1" customHeight="1" thickBot="1">
      <c r="A58" s="21" t="s">
        <v>82</v>
      </c>
      <c r="B58" s="60" t="s">
        <v>83</v>
      </c>
      <c r="C58" s="61" t="s">
        <v>23</v>
      </c>
      <c r="D58" s="62" t="s">
        <v>19</v>
      </c>
      <c r="E58" s="62" t="s">
        <v>19</v>
      </c>
      <c r="F58" s="62">
        <v>0</v>
      </c>
      <c r="G58" s="62">
        <v>0</v>
      </c>
      <c r="H58" s="62">
        <v>0</v>
      </c>
      <c r="I58" s="58" t="s">
        <v>19</v>
      </c>
      <c r="J58" s="62">
        <v>0</v>
      </c>
      <c r="K58" s="58" t="s">
        <v>19</v>
      </c>
      <c r="L58" s="62">
        <v>0</v>
      </c>
      <c r="M58" s="58" t="s">
        <v>19</v>
      </c>
      <c r="N58" s="62">
        <v>0</v>
      </c>
      <c r="O58" s="58" t="s">
        <v>19</v>
      </c>
      <c r="P58" s="62">
        <v>0</v>
      </c>
      <c r="Q58" s="58" t="s">
        <v>19</v>
      </c>
      <c r="R58" s="62">
        <v>0</v>
      </c>
      <c r="S58" s="58" t="s">
        <v>19</v>
      </c>
      <c r="T58" s="58">
        <f t="shared" si="4"/>
        <v>0</v>
      </c>
      <c r="U58" s="58" t="s">
        <v>19</v>
      </c>
      <c r="V58" s="58" t="e">
        <f t="shared" si="6"/>
        <v>#DIV/0!</v>
      </c>
      <c r="W58" s="63" t="s">
        <v>19</v>
      </c>
    </row>
    <row r="59" spans="1:23" s="37" customFormat="1" ht="52.5" hidden="1" customHeight="1" thickBot="1">
      <c r="A59" s="21" t="s">
        <v>84</v>
      </c>
      <c r="B59" s="60" t="s">
        <v>85</v>
      </c>
      <c r="C59" s="61" t="s">
        <v>23</v>
      </c>
      <c r="D59" s="62" t="s">
        <v>19</v>
      </c>
      <c r="E59" s="62" t="s">
        <v>19</v>
      </c>
      <c r="F59" s="62">
        <v>0</v>
      </c>
      <c r="G59" s="62">
        <v>0</v>
      </c>
      <c r="H59" s="62">
        <v>0</v>
      </c>
      <c r="I59" s="58" t="s">
        <v>19</v>
      </c>
      <c r="J59" s="62">
        <v>0</v>
      </c>
      <c r="K59" s="58" t="s">
        <v>19</v>
      </c>
      <c r="L59" s="62">
        <v>0</v>
      </c>
      <c r="M59" s="58" t="s">
        <v>19</v>
      </c>
      <c r="N59" s="62">
        <v>0</v>
      </c>
      <c r="O59" s="58" t="s">
        <v>19</v>
      </c>
      <c r="P59" s="62">
        <v>0</v>
      </c>
      <c r="Q59" s="58" t="s">
        <v>19</v>
      </c>
      <c r="R59" s="62">
        <v>0</v>
      </c>
      <c r="S59" s="58" t="s">
        <v>19</v>
      </c>
      <c r="T59" s="58">
        <f t="shared" si="4"/>
        <v>0</v>
      </c>
      <c r="U59" s="58" t="s">
        <v>19</v>
      </c>
      <c r="V59" s="58" t="e">
        <f t="shared" si="6"/>
        <v>#DIV/0!</v>
      </c>
      <c r="W59" s="63" t="s">
        <v>19</v>
      </c>
    </row>
    <row r="60" spans="1:23" s="37" customFormat="1" ht="62.25" hidden="1" customHeight="1" thickBot="1">
      <c r="A60" s="21" t="s">
        <v>86</v>
      </c>
      <c r="B60" s="60" t="s">
        <v>87</v>
      </c>
      <c r="C60" s="61" t="s">
        <v>23</v>
      </c>
      <c r="D60" s="62" t="s">
        <v>19</v>
      </c>
      <c r="E60" s="62" t="s">
        <v>19</v>
      </c>
      <c r="F60" s="62">
        <v>0</v>
      </c>
      <c r="G60" s="62">
        <v>0</v>
      </c>
      <c r="H60" s="62">
        <v>0</v>
      </c>
      <c r="I60" s="58" t="s">
        <v>19</v>
      </c>
      <c r="J60" s="62">
        <v>0</v>
      </c>
      <c r="K60" s="58" t="s">
        <v>19</v>
      </c>
      <c r="L60" s="62">
        <v>0</v>
      </c>
      <c r="M60" s="58" t="s">
        <v>19</v>
      </c>
      <c r="N60" s="62">
        <v>0</v>
      </c>
      <c r="O60" s="58" t="s">
        <v>19</v>
      </c>
      <c r="P60" s="62">
        <v>0</v>
      </c>
      <c r="Q60" s="58" t="s">
        <v>19</v>
      </c>
      <c r="R60" s="62">
        <v>0</v>
      </c>
      <c r="S60" s="58" t="s">
        <v>19</v>
      </c>
      <c r="T60" s="58">
        <f t="shared" si="4"/>
        <v>0</v>
      </c>
      <c r="U60" s="58" t="s">
        <v>19</v>
      </c>
      <c r="V60" s="58" t="e">
        <f t="shared" si="6"/>
        <v>#DIV/0!</v>
      </c>
      <c r="W60" s="63" t="s">
        <v>19</v>
      </c>
    </row>
    <row r="61" spans="1:23" s="37" customFormat="1" ht="46.5" hidden="1" customHeight="1" thickBot="1">
      <c r="A61" s="21" t="s">
        <v>88</v>
      </c>
      <c r="B61" s="60" t="s">
        <v>89</v>
      </c>
      <c r="C61" s="61" t="s">
        <v>23</v>
      </c>
      <c r="D61" s="62" t="s">
        <v>19</v>
      </c>
      <c r="E61" s="62" t="s">
        <v>19</v>
      </c>
      <c r="F61" s="62">
        <v>0</v>
      </c>
      <c r="G61" s="62">
        <v>0</v>
      </c>
      <c r="H61" s="62">
        <v>0</v>
      </c>
      <c r="I61" s="58" t="s">
        <v>19</v>
      </c>
      <c r="J61" s="62">
        <v>0</v>
      </c>
      <c r="K61" s="58" t="s">
        <v>19</v>
      </c>
      <c r="L61" s="62">
        <v>0</v>
      </c>
      <c r="M61" s="58" t="s">
        <v>19</v>
      </c>
      <c r="N61" s="62">
        <v>0</v>
      </c>
      <c r="O61" s="58" t="s">
        <v>19</v>
      </c>
      <c r="P61" s="62">
        <v>0</v>
      </c>
      <c r="Q61" s="58" t="s">
        <v>19</v>
      </c>
      <c r="R61" s="62">
        <v>0</v>
      </c>
      <c r="S61" s="58" t="s">
        <v>19</v>
      </c>
      <c r="T61" s="58">
        <f t="shared" si="4"/>
        <v>0</v>
      </c>
      <c r="U61" s="58" t="s">
        <v>19</v>
      </c>
      <c r="V61" s="58" t="e">
        <f t="shared" si="6"/>
        <v>#DIV/0!</v>
      </c>
      <c r="W61" s="63" t="s">
        <v>19</v>
      </c>
    </row>
    <row r="62" spans="1:23" s="37" customFormat="1" ht="53.25" hidden="1" customHeight="1" thickBot="1">
      <c r="A62" s="21" t="s">
        <v>90</v>
      </c>
      <c r="B62" s="60" t="s">
        <v>91</v>
      </c>
      <c r="C62" s="61" t="s">
        <v>23</v>
      </c>
      <c r="D62" s="62" t="s">
        <v>19</v>
      </c>
      <c r="E62" s="62" t="s">
        <v>19</v>
      </c>
      <c r="F62" s="62">
        <v>0</v>
      </c>
      <c r="G62" s="62">
        <v>0</v>
      </c>
      <c r="H62" s="62">
        <v>0</v>
      </c>
      <c r="I62" s="58" t="s">
        <v>19</v>
      </c>
      <c r="J62" s="62">
        <v>0</v>
      </c>
      <c r="K62" s="58" t="s">
        <v>19</v>
      </c>
      <c r="L62" s="62">
        <v>0</v>
      </c>
      <c r="M62" s="58" t="s">
        <v>19</v>
      </c>
      <c r="N62" s="62">
        <v>0</v>
      </c>
      <c r="O62" s="58" t="s">
        <v>19</v>
      </c>
      <c r="P62" s="62">
        <v>0</v>
      </c>
      <c r="Q62" s="58" t="s">
        <v>19</v>
      </c>
      <c r="R62" s="62">
        <v>0</v>
      </c>
      <c r="S62" s="58" t="s">
        <v>19</v>
      </c>
      <c r="T62" s="58">
        <f t="shared" si="4"/>
        <v>0</v>
      </c>
      <c r="U62" s="58" t="s">
        <v>19</v>
      </c>
      <c r="V62" s="58" t="e">
        <f t="shared" si="6"/>
        <v>#DIV/0!</v>
      </c>
      <c r="W62" s="63" t="s">
        <v>19</v>
      </c>
    </row>
    <row r="63" spans="1:23" s="37" customFormat="1" ht="57" hidden="1" customHeight="1" thickBot="1">
      <c r="A63" s="21" t="s">
        <v>92</v>
      </c>
      <c r="B63" s="60" t="s">
        <v>93</v>
      </c>
      <c r="C63" s="61" t="s">
        <v>23</v>
      </c>
      <c r="D63" s="62" t="s">
        <v>19</v>
      </c>
      <c r="E63" s="62" t="s">
        <v>19</v>
      </c>
      <c r="F63" s="62">
        <v>0</v>
      </c>
      <c r="G63" s="62">
        <v>0</v>
      </c>
      <c r="H63" s="62">
        <v>0</v>
      </c>
      <c r="I63" s="58" t="s">
        <v>19</v>
      </c>
      <c r="J63" s="62">
        <v>0</v>
      </c>
      <c r="K63" s="58" t="s">
        <v>19</v>
      </c>
      <c r="L63" s="62">
        <v>0</v>
      </c>
      <c r="M63" s="58" t="s">
        <v>19</v>
      </c>
      <c r="N63" s="62">
        <v>0</v>
      </c>
      <c r="O63" s="58" t="s">
        <v>19</v>
      </c>
      <c r="P63" s="62">
        <v>0</v>
      </c>
      <c r="Q63" s="58" t="s">
        <v>19</v>
      </c>
      <c r="R63" s="62">
        <v>0</v>
      </c>
      <c r="S63" s="58" t="s">
        <v>19</v>
      </c>
      <c r="T63" s="58">
        <f t="shared" si="4"/>
        <v>0</v>
      </c>
      <c r="U63" s="58" t="s">
        <v>19</v>
      </c>
      <c r="V63" s="58" t="e">
        <f t="shared" si="6"/>
        <v>#DIV/0!</v>
      </c>
      <c r="W63" s="63" t="s">
        <v>19</v>
      </c>
    </row>
    <row r="64" spans="1:23" s="37" customFormat="1" ht="54" hidden="1" customHeight="1" thickBot="1">
      <c r="A64" s="21" t="s">
        <v>94</v>
      </c>
      <c r="B64" s="60" t="s">
        <v>95</v>
      </c>
      <c r="C64" s="61" t="s">
        <v>23</v>
      </c>
      <c r="D64" s="62" t="s">
        <v>19</v>
      </c>
      <c r="E64" s="62" t="s">
        <v>19</v>
      </c>
      <c r="F64" s="62">
        <v>0</v>
      </c>
      <c r="G64" s="62">
        <v>0</v>
      </c>
      <c r="H64" s="62">
        <v>0</v>
      </c>
      <c r="I64" s="58" t="s">
        <v>19</v>
      </c>
      <c r="J64" s="62">
        <v>0</v>
      </c>
      <c r="K64" s="58" t="s">
        <v>19</v>
      </c>
      <c r="L64" s="62">
        <v>0</v>
      </c>
      <c r="M64" s="58" t="s">
        <v>19</v>
      </c>
      <c r="N64" s="62">
        <v>0</v>
      </c>
      <c r="O64" s="58" t="s">
        <v>19</v>
      </c>
      <c r="P64" s="62">
        <v>0</v>
      </c>
      <c r="Q64" s="58" t="s">
        <v>19</v>
      </c>
      <c r="R64" s="62">
        <v>0</v>
      </c>
      <c r="S64" s="58" t="s">
        <v>19</v>
      </c>
      <c r="T64" s="58">
        <f t="shared" si="4"/>
        <v>0</v>
      </c>
      <c r="U64" s="58" t="s">
        <v>19</v>
      </c>
      <c r="V64" s="58" t="e">
        <f t="shared" si="6"/>
        <v>#DIV/0!</v>
      </c>
      <c r="W64" s="63" t="s">
        <v>19</v>
      </c>
    </row>
    <row r="65" spans="1:43" s="37" customFormat="1" ht="52.5" hidden="1" customHeight="1" thickBot="1">
      <c r="A65" s="21" t="s">
        <v>96</v>
      </c>
      <c r="B65" s="60" t="s">
        <v>97</v>
      </c>
      <c r="C65" s="61" t="s">
        <v>23</v>
      </c>
      <c r="D65" s="62" t="s">
        <v>19</v>
      </c>
      <c r="E65" s="62" t="s">
        <v>19</v>
      </c>
      <c r="F65" s="62">
        <v>0</v>
      </c>
      <c r="G65" s="62">
        <v>0</v>
      </c>
      <c r="H65" s="62">
        <v>0</v>
      </c>
      <c r="I65" s="58" t="s">
        <v>19</v>
      </c>
      <c r="J65" s="62">
        <v>0</v>
      </c>
      <c r="K65" s="58" t="s">
        <v>19</v>
      </c>
      <c r="L65" s="62">
        <v>0</v>
      </c>
      <c r="M65" s="58" t="s">
        <v>19</v>
      </c>
      <c r="N65" s="62">
        <v>0</v>
      </c>
      <c r="O65" s="58" t="s">
        <v>19</v>
      </c>
      <c r="P65" s="62">
        <v>0</v>
      </c>
      <c r="Q65" s="58" t="s">
        <v>19</v>
      </c>
      <c r="R65" s="62">
        <v>0</v>
      </c>
      <c r="S65" s="58" t="s">
        <v>19</v>
      </c>
      <c r="T65" s="58">
        <f t="shared" si="4"/>
        <v>0</v>
      </c>
      <c r="U65" s="58" t="s">
        <v>19</v>
      </c>
      <c r="V65" s="58" t="e">
        <f t="shared" si="6"/>
        <v>#DIV/0!</v>
      </c>
      <c r="W65" s="63" t="s">
        <v>19</v>
      </c>
    </row>
    <row r="66" spans="1:43" s="37" customFormat="1" ht="46.5" customHeight="1" thickBot="1">
      <c r="A66" s="21" t="s">
        <v>98</v>
      </c>
      <c r="B66" s="60" t="s">
        <v>99</v>
      </c>
      <c r="C66" s="61" t="s">
        <v>23</v>
      </c>
      <c r="D66" s="62" t="s">
        <v>19</v>
      </c>
      <c r="E66" s="62" t="s">
        <v>19</v>
      </c>
      <c r="F66" s="62">
        <v>0</v>
      </c>
      <c r="G66" s="62">
        <v>0</v>
      </c>
      <c r="H66" s="62">
        <v>0</v>
      </c>
      <c r="I66" s="58" t="s">
        <v>19</v>
      </c>
      <c r="J66" s="62">
        <v>0</v>
      </c>
      <c r="K66" s="58" t="s">
        <v>19</v>
      </c>
      <c r="L66" s="62">
        <v>0</v>
      </c>
      <c r="M66" s="58" t="s">
        <v>19</v>
      </c>
      <c r="N66" s="62">
        <v>0</v>
      </c>
      <c r="O66" s="58" t="s">
        <v>19</v>
      </c>
      <c r="P66" s="62">
        <v>0</v>
      </c>
      <c r="Q66" s="58" t="s">
        <v>19</v>
      </c>
      <c r="R66" s="62">
        <v>0</v>
      </c>
      <c r="S66" s="58" t="s">
        <v>19</v>
      </c>
      <c r="T66" s="58">
        <f t="shared" si="4"/>
        <v>0</v>
      </c>
      <c r="U66" s="58" t="s">
        <v>19</v>
      </c>
      <c r="V66" s="58">
        <v>0</v>
      </c>
      <c r="W66" s="63" t="s">
        <v>19</v>
      </c>
    </row>
    <row r="67" spans="1:43" ht="57.75" customHeight="1" thickBot="1">
      <c r="A67" s="68" t="s">
        <v>100</v>
      </c>
      <c r="B67" s="4" t="s">
        <v>101</v>
      </c>
      <c r="C67" s="61" t="s">
        <v>23</v>
      </c>
      <c r="D67" s="69" t="s">
        <v>19</v>
      </c>
      <c r="E67" s="69" t="s">
        <v>19</v>
      </c>
      <c r="F67" s="69">
        <v>0</v>
      </c>
      <c r="G67" s="69">
        <v>0</v>
      </c>
      <c r="H67" s="69">
        <v>0</v>
      </c>
      <c r="I67" s="58" t="s">
        <v>19</v>
      </c>
      <c r="J67" s="69">
        <v>0</v>
      </c>
      <c r="K67" s="58" t="s">
        <v>19</v>
      </c>
      <c r="L67" s="69">
        <v>0</v>
      </c>
      <c r="M67" s="58" t="s">
        <v>19</v>
      </c>
      <c r="N67" s="62">
        <v>0</v>
      </c>
      <c r="O67" s="58" t="s">
        <v>19</v>
      </c>
      <c r="P67" s="69">
        <v>0</v>
      </c>
      <c r="Q67" s="58" t="s">
        <v>19</v>
      </c>
      <c r="R67" s="69">
        <v>0</v>
      </c>
      <c r="S67" s="58" t="s">
        <v>19</v>
      </c>
      <c r="T67" s="58">
        <f t="shared" si="4"/>
        <v>0</v>
      </c>
      <c r="U67" s="58" t="s">
        <v>19</v>
      </c>
      <c r="V67" s="58">
        <v>0</v>
      </c>
      <c r="W67" s="70" t="s">
        <v>19</v>
      </c>
      <c r="X67" s="37"/>
      <c r="Y67" s="37"/>
      <c r="Z67" s="37"/>
      <c r="AA67" s="37"/>
      <c r="AB67" s="37"/>
      <c r="AC67" s="37"/>
      <c r="AD67" s="37"/>
      <c r="AE67" s="37"/>
      <c r="AF67" s="37"/>
      <c r="AG67" s="37"/>
      <c r="AH67" s="37"/>
      <c r="AI67" s="37"/>
      <c r="AJ67" s="37"/>
      <c r="AK67" s="37"/>
      <c r="AL67" s="37"/>
      <c r="AM67" s="37"/>
      <c r="AN67" s="37"/>
      <c r="AO67" s="37"/>
      <c r="AP67" s="37"/>
      <c r="AQ67" s="37"/>
    </row>
    <row r="68" spans="1:43" s="37" customFormat="1" ht="43.5" customHeight="1" thickBot="1">
      <c r="A68" s="21" t="s">
        <v>102</v>
      </c>
      <c r="B68" s="60" t="s">
        <v>103</v>
      </c>
      <c r="C68" s="61" t="s">
        <v>23</v>
      </c>
      <c r="D68" s="62" t="s">
        <v>19</v>
      </c>
      <c r="E68" s="62" t="s">
        <v>19</v>
      </c>
      <c r="F68" s="62">
        <v>0</v>
      </c>
      <c r="G68" s="62">
        <v>0</v>
      </c>
      <c r="H68" s="62">
        <v>0</v>
      </c>
      <c r="I68" s="58" t="s">
        <v>19</v>
      </c>
      <c r="J68" s="62">
        <v>0</v>
      </c>
      <c r="K68" s="58" t="s">
        <v>19</v>
      </c>
      <c r="L68" s="62">
        <v>0</v>
      </c>
      <c r="M68" s="58" t="s">
        <v>19</v>
      </c>
      <c r="N68" s="62">
        <v>0</v>
      </c>
      <c r="O68" s="58" t="s">
        <v>19</v>
      </c>
      <c r="P68" s="62">
        <v>0</v>
      </c>
      <c r="Q68" s="58" t="s">
        <v>19</v>
      </c>
      <c r="R68" s="62">
        <v>0</v>
      </c>
      <c r="S68" s="58" t="s">
        <v>19</v>
      </c>
      <c r="T68" s="58">
        <f t="shared" si="4"/>
        <v>0</v>
      </c>
      <c r="U68" s="58" t="s">
        <v>19</v>
      </c>
      <c r="V68" s="58">
        <v>0</v>
      </c>
      <c r="W68" s="63" t="s">
        <v>19</v>
      </c>
    </row>
  </sheetData>
  <mergeCells count="20">
    <mergeCell ref="M15:N15"/>
    <mergeCell ref="O15:P15"/>
    <mergeCell ref="S15:T15"/>
    <mergeCell ref="U15:V15"/>
    <mergeCell ref="W1:W6"/>
    <mergeCell ref="A7:W12"/>
    <mergeCell ref="A14:A16"/>
    <mergeCell ref="B14:B16"/>
    <mergeCell ref="C14:C16"/>
    <mergeCell ref="D14:D16"/>
    <mergeCell ref="E14:E15"/>
    <mergeCell ref="F14:F15"/>
    <mergeCell ref="G14:G16"/>
    <mergeCell ref="H14:H16"/>
    <mergeCell ref="I14:P14"/>
    <mergeCell ref="Q14:R15"/>
    <mergeCell ref="S14:V14"/>
    <mergeCell ref="W14:W16"/>
    <mergeCell ref="I15:J15"/>
    <mergeCell ref="K15:L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2"/>
  <sheetViews>
    <sheetView topLeftCell="A2" zoomScale="73" zoomScaleNormal="73" workbookViewId="0">
      <selection activeCell="A7" sqref="A7:W16"/>
    </sheetView>
  </sheetViews>
  <sheetFormatPr defaultRowHeight="15"/>
  <cols>
    <col min="2" max="2" width="37.140625" customWidth="1"/>
    <col min="3" max="3" width="15.85546875" customWidth="1"/>
  </cols>
  <sheetData>
    <row r="1" spans="1:23" ht="15" customHeight="1"/>
    <row r="2" spans="1:23" ht="15" customHeight="1"/>
    <row r="3" spans="1:23" ht="15" customHeight="1"/>
    <row r="4" spans="1:23" ht="15" customHeight="1"/>
    <row r="5" spans="1:23" ht="15" customHeight="1"/>
    <row r="6" spans="1:23" ht="15" customHeight="1"/>
    <row r="7" spans="1:23">
      <c r="A7" s="131" t="s">
        <v>226</v>
      </c>
      <c r="B7" s="132"/>
      <c r="C7" s="132"/>
      <c r="D7" s="132"/>
      <c r="E7" s="132"/>
      <c r="F7" s="132"/>
      <c r="G7" s="132"/>
      <c r="H7" s="132"/>
      <c r="I7" s="132"/>
      <c r="J7" s="132"/>
      <c r="K7" s="132"/>
      <c r="L7" s="132"/>
      <c r="M7" s="132"/>
      <c r="N7" s="132"/>
      <c r="O7" s="132"/>
      <c r="P7" s="132"/>
      <c r="Q7" s="132"/>
      <c r="R7" s="132"/>
      <c r="S7" s="132"/>
      <c r="T7" s="132"/>
      <c r="U7" s="132"/>
      <c r="V7" s="132"/>
      <c r="W7" s="132"/>
    </row>
    <row r="8" spans="1:23" s="35" customFormat="1" ht="39.75" customHeight="1">
      <c r="A8" s="132"/>
      <c r="B8" s="132"/>
      <c r="C8" s="132"/>
      <c r="D8" s="132"/>
      <c r="E8" s="132"/>
      <c r="F8" s="132"/>
      <c r="G8" s="132"/>
      <c r="H8" s="132"/>
      <c r="I8" s="132"/>
      <c r="J8" s="132"/>
      <c r="K8" s="132"/>
      <c r="L8" s="132"/>
      <c r="M8" s="132"/>
      <c r="N8" s="132"/>
      <c r="O8" s="132"/>
      <c r="P8" s="132"/>
      <c r="Q8" s="132"/>
      <c r="R8" s="132"/>
      <c r="S8" s="132"/>
      <c r="T8" s="132"/>
      <c r="U8" s="132"/>
      <c r="V8" s="132"/>
      <c r="W8" s="132"/>
    </row>
    <row r="9" spans="1:23" s="35" customFormat="1" ht="40.5" customHeight="1">
      <c r="A9" s="132"/>
      <c r="B9" s="132"/>
      <c r="C9" s="132"/>
      <c r="D9" s="132"/>
      <c r="E9" s="132"/>
      <c r="F9" s="132"/>
      <c r="G9" s="132"/>
      <c r="H9" s="132"/>
      <c r="I9" s="132"/>
      <c r="J9" s="132"/>
      <c r="K9" s="132"/>
      <c r="L9" s="132"/>
      <c r="M9" s="132"/>
      <c r="N9" s="132"/>
      <c r="O9" s="132"/>
      <c r="P9" s="132"/>
      <c r="Q9" s="132"/>
      <c r="R9" s="132"/>
      <c r="S9" s="132"/>
      <c r="T9" s="132"/>
      <c r="U9" s="132"/>
      <c r="V9" s="132"/>
      <c r="W9" s="132"/>
    </row>
    <row r="10" spans="1:23" s="35" customFormat="1">
      <c r="A10" s="132"/>
      <c r="B10" s="132"/>
      <c r="C10" s="132"/>
      <c r="D10" s="132"/>
      <c r="E10" s="132"/>
      <c r="F10" s="132"/>
      <c r="G10" s="132"/>
      <c r="H10" s="132"/>
      <c r="I10" s="132"/>
      <c r="J10" s="132"/>
      <c r="K10" s="132"/>
      <c r="L10" s="132"/>
      <c r="M10" s="132"/>
      <c r="N10" s="132"/>
      <c r="O10" s="132"/>
      <c r="P10" s="132"/>
      <c r="Q10" s="132"/>
      <c r="R10" s="132"/>
      <c r="S10" s="132"/>
      <c r="T10" s="132"/>
      <c r="U10" s="132"/>
      <c r="V10" s="132"/>
      <c r="W10" s="132"/>
    </row>
    <row r="11" spans="1:23" s="35" customFormat="1">
      <c r="A11" s="132"/>
      <c r="B11" s="132"/>
      <c r="C11" s="132"/>
      <c r="D11" s="132"/>
      <c r="E11" s="132"/>
      <c r="F11" s="132"/>
      <c r="G11" s="132"/>
      <c r="H11" s="132"/>
      <c r="I11" s="132"/>
      <c r="J11" s="132"/>
      <c r="K11" s="132"/>
      <c r="L11" s="132"/>
      <c r="M11" s="132"/>
      <c r="N11" s="132"/>
      <c r="O11" s="132"/>
      <c r="P11" s="132"/>
      <c r="Q11" s="132"/>
      <c r="R11" s="132"/>
      <c r="S11" s="132"/>
      <c r="T11" s="132"/>
      <c r="U11" s="132"/>
      <c r="V11" s="132"/>
      <c r="W11" s="132"/>
    </row>
    <row r="12" spans="1:23" s="35" customFormat="1">
      <c r="A12" s="132"/>
      <c r="B12" s="132"/>
      <c r="C12" s="132"/>
      <c r="D12" s="132"/>
      <c r="E12" s="132"/>
      <c r="F12" s="132"/>
      <c r="G12" s="132"/>
      <c r="H12" s="132"/>
      <c r="I12" s="132"/>
      <c r="J12" s="132"/>
      <c r="K12" s="132"/>
      <c r="L12" s="132"/>
      <c r="M12" s="132"/>
      <c r="N12" s="132"/>
      <c r="O12" s="132"/>
      <c r="P12" s="132"/>
      <c r="Q12" s="132"/>
      <c r="R12" s="132"/>
      <c r="S12" s="132"/>
      <c r="T12" s="132"/>
      <c r="U12" s="132"/>
      <c r="V12" s="132"/>
      <c r="W12" s="132"/>
    </row>
    <row r="13" spans="1:23" s="35" customFormat="1">
      <c r="A13" s="132"/>
      <c r="B13" s="132"/>
      <c r="C13" s="132"/>
      <c r="D13" s="132"/>
      <c r="E13" s="132"/>
      <c r="F13" s="132"/>
      <c r="G13" s="132"/>
      <c r="H13" s="132"/>
      <c r="I13" s="132"/>
      <c r="J13" s="132"/>
      <c r="K13" s="132"/>
      <c r="L13" s="132"/>
      <c r="M13" s="132"/>
      <c r="N13" s="132"/>
      <c r="O13" s="132"/>
      <c r="P13" s="132"/>
      <c r="Q13" s="132"/>
      <c r="R13" s="132"/>
      <c r="S13" s="132"/>
      <c r="T13" s="132"/>
      <c r="U13" s="132"/>
      <c r="V13" s="132"/>
      <c r="W13" s="132"/>
    </row>
    <row r="14" spans="1:23" s="35" customFormat="1">
      <c r="A14" s="132"/>
      <c r="B14" s="132"/>
      <c r="C14" s="132"/>
      <c r="D14" s="132"/>
      <c r="E14" s="132"/>
      <c r="F14" s="132"/>
      <c r="G14" s="132"/>
      <c r="H14" s="132"/>
      <c r="I14" s="132"/>
      <c r="J14" s="132"/>
      <c r="K14" s="132"/>
      <c r="L14" s="132"/>
      <c r="M14" s="132"/>
      <c r="N14" s="132"/>
      <c r="O14" s="132"/>
      <c r="P14" s="132"/>
      <c r="Q14" s="132"/>
      <c r="R14" s="132"/>
      <c r="S14" s="132"/>
      <c r="T14" s="132"/>
      <c r="U14" s="132"/>
      <c r="V14" s="132"/>
      <c r="W14" s="132"/>
    </row>
    <row r="15" spans="1:23" s="35" customFormat="1" ht="12.75" customHeight="1">
      <c r="A15" s="132"/>
      <c r="B15" s="132"/>
      <c r="C15" s="132"/>
      <c r="D15" s="132"/>
      <c r="E15" s="132"/>
      <c r="F15" s="132"/>
      <c r="G15" s="132"/>
      <c r="H15" s="132"/>
      <c r="I15" s="132"/>
      <c r="J15" s="132"/>
      <c r="K15" s="132"/>
      <c r="L15" s="132"/>
      <c r="M15" s="132"/>
      <c r="N15" s="132"/>
      <c r="O15" s="132"/>
      <c r="P15" s="132"/>
      <c r="Q15" s="132"/>
      <c r="R15" s="132"/>
      <c r="S15" s="132"/>
      <c r="T15" s="132"/>
      <c r="U15" s="132"/>
      <c r="V15" s="132"/>
      <c r="W15" s="132"/>
    </row>
    <row r="16" spans="1:23">
      <c r="A16" s="132"/>
      <c r="B16" s="132"/>
      <c r="C16" s="132"/>
      <c r="D16" s="132"/>
      <c r="E16" s="132"/>
      <c r="F16" s="132"/>
      <c r="G16" s="132"/>
      <c r="H16" s="132"/>
      <c r="I16" s="132"/>
      <c r="J16" s="132"/>
      <c r="K16" s="132"/>
      <c r="L16" s="132"/>
      <c r="M16" s="132"/>
      <c r="N16" s="132"/>
      <c r="O16" s="132"/>
      <c r="P16" s="132"/>
      <c r="Q16" s="132"/>
      <c r="R16" s="132"/>
      <c r="S16" s="132"/>
      <c r="T16" s="132"/>
      <c r="U16" s="132"/>
      <c r="V16" s="132"/>
      <c r="W16" s="132"/>
    </row>
    <row r="17" spans="1:43" ht="15.75" thickBot="1">
      <c r="A17" s="71"/>
    </row>
    <row r="18" spans="1:43" ht="51" customHeight="1">
      <c r="A18" s="158" t="s">
        <v>0</v>
      </c>
      <c r="B18" s="158" t="s">
        <v>104</v>
      </c>
      <c r="C18" s="158" t="s">
        <v>2</v>
      </c>
      <c r="D18" s="161" t="s">
        <v>227</v>
      </c>
      <c r="E18" s="161"/>
      <c r="F18" s="161"/>
      <c r="G18" s="161"/>
      <c r="H18" s="161"/>
      <c r="I18" s="161" t="s">
        <v>228</v>
      </c>
      <c r="J18" s="161"/>
      <c r="K18" s="161"/>
      <c r="L18" s="161"/>
      <c r="M18" s="161"/>
      <c r="N18" s="161" t="s">
        <v>116</v>
      </c>
      <c r="O18" s="161"/>
      <c r="P18" s="161"/>
      <c r="Q18" s="161"/>
      <c r="R18" s="161"/>
      <c r="S18" s="161" t="s">
        <v>229</v>
      </c>
      <c r="T18" s="161"/>
      <c r="U18" s="161"/>
      <c r="V18" s="161"/>
      <c r="W18" s="161"/>
    </row>
    <row r="19" spans="1:43" ht="19.5" customHeight="1">
      <c r="A19" s="159"/>
      <c r="B19" s="159"/>
      <c r="C19" s="159"/>
      <c r="D19" s="161"/>
      <c r="E19" s="161"/>
      <c r="F19" s="161"/>
      <c r="G19" s="161"/>
      <c r="H19" s="161"/>
      <c r="I19" s="161"/>
      <c r="J19" s="161"/>
      <c r="K19" s="161"/>
      <c r="L19" s="161"/>
      <c r="M19" s="161"/>
      <c r="N19" s="161"/>
      <c r="O19" s="161"/>
      <c r="P19" s="161"/>
      <c r="Q19" s="161"/>
      <c r="R19" s="161"/>
      <c r="S19" s="161"/>
      <c r="T19" s="161"/>
      <c r="U19" s="161"/>
      <c r="V19" s="161"/>
      <c r="W19" s="161"/>
      <c r="X19" s="37"/>
      <c r="Y19" s="37"/>
      <c r="Z19" s="37"/>
      <c r="AA19" s="37"/>
      <c r="AB19" s="37"/>
      <c r="AC19" s="37"/>
      <c r="AD19" s="37"/>
      <c r="AE19" s="37"/>
      <c r="AF19" s="37"/>
      <c r="AG19" s="37"/>
      <c r="AH19" s="37"/>
      <c r="AI19" s="37"/>
      <c r="AJ19" s="37"/>
      <c r="AK19" s="37"/>
      <c r="AL19" s="37"/>
      <c r="AM19" s="37"/>
      <c r="AN19" s="37"/>
      <c r="AO19" s="37"/>
      <c r="AP19" s="37"/>
      <c r="AQ19" s="37"/>
    </row>
    <row r="20" spans="1:43" ht="120.75" thickBot="1">
      <c r="A20" s="160"/>
      <c r="B20" s="160"/>
      <c r="C20" s="160"/>
      <c r="D20" s="72" t="s">
        <v>117</v>
      </c>
      <c r="E20" s="72" t="s">
        <v>118</v>
      </c>
      <c r="F20" s="72" t="s">
        <v>119</v>
      </c>
      <c r="G20" s="72" t="s">
        <v>120</v>
      </c>
      <c r="H20" s="72" t="s">
        <v>121</v>
      </c>
      <c r="I20" s="72" t="s">
        <v>117</v>
      </c>
      <c r="J20" s="72" t="s">
        <v>118</v>
      </c>
      <c r="K20" s="72" t="s">
        <v>119</v>
      </c>
      <c r="L20" s="72" t="s">
        <v>120</v>
      </c>
      <c r="M20" s="72" t="s">
        <v>121</v>
      </c>
      <c r="N20" s="72" t="s">
        <v>117</v>
      </c>
      <c r="O20" s="72" t="s">
        <v>118</v>
      </c>
      <c r="P20" s="72" t="s">
        <v>119</v>
      </c>
      <c r="Q20" s="72" t="s">
        <v>120</v>
      </c>
      <c r="R20" s="72" t="s">
        <v>121</v>
      </c>
      <c r="S20" s="72" t="s">
        <v>117</v>
      </c>
      <c r="T20" s="72" t="s">
        <v>118</v>
      </c>
      <c r="U20" s="72" t="s">
        <v>119</v>
      </c>
      <c r="V20" s="72" t="s">
        <v>120</v>
      </c>
      <c r="W20" s="72" t="s">
        <v>121</v>
      </c>
      <c r="X20" s="37"/>
      <c r="Y20" s="37"/>
      <c r="Z20" s="37"/>
      <c r="AA20" s="37"/>
      <c r="AB20" s="37"/>
      <c r="AC20" s="37"/>
      <c r="AD20" s="37"/>
      <c r="AE20" s="37"/>
      <c r="AF20" s="37"/>
      <c r="AG20" s="37"/>
      <c r="AH20" s="37"/>
      <c r="AI20" s="37"/>
      <c r="AJ20" s="37"/>
      <c r="AK20" s="37"/>
      <c r="AL20" s="37"/>
      <c r="AM20" s="37"/>
      <c r="AN20" s="37"/>
      <c r="AO20" s="37"/>
      <c r="AP20" s="37"/>
      <c r="AQ20" s="37"/>
    </row>
    <row r="21" spans="1:43" ht="15.75" thickBot="1">
      <c r="A21" s="73">
        <v>1</v>
      </c>
      <c r="B21" s="72">
        <v>2</v>
      </c>
      <c r="C21" s="72">
        <v>3</v>
      </c>
      <c r="D21" s="72">
        <v>4</v>
      </c>
      <c r="E21" s="72">
        <v>5</v>
      </c>
      <c r="F21" s="72">
        <v>6</v>
      </c>
      <c r="G21" s="72">
        <v>7</v>
      </c>
      <c r="H21" s="72">
        <v>8</v>
      </c>
      <c r="I21" s="72">
        <v>9</v>
      </c>
      <c r="J21" s="72">
        <v>10</v>
      </c>
      <c r="K21" s="72">
        <v>11</v>
      </c>
      <c r="L21" s="72">
        <v>12</v>
      </c>
      <c r="M21" s="72">
        <v>13</v>
      </c>
      <c r="N21" s="72">
        <v>14</v>
      </c>
      <c r="O21" s="72">
        <v>15</v>
      </c>
      <c r="P21" s="72">
        <v>16</v>
      </c>
      <c r="Q21" s="72">
        <v>17</v>
      </c>
      <c r="R21" s="72">
        <v>18</v>
      </c>
      <c r="S21" s="72">
        <v>19</v>
      </c>
      <c r="T21" s="72">
        <v>20</v>
      </c>
      <c r="U21" s="72">
        <v>21</v>
      </c>
      <c r="V21" s="72">
        <v>22</v>
      </c>
      <c r="W21" s="72">
        <v>23</v>
      </c>
      <c r="X21" s="37"/>
      <c r="Y21" s="37"/>
      <c r="Z21" s="37"/>
      <c r="AA21" s="37"/>
      <c r="AB21" s="37"/>
      <c r="AC21" s="37"/>
      <c r="AD21" s="37"/>
      <c r="AE21" s="37"/>
      <c r="AF21" s="37"/>
      <c r="AG21" s="37"/>
      <c r="AH21" s="37"/>
      <c r="AI21" s="37"/>
      <c r="AJ21" s="37"/>
      <c r="AK21" s="37"/>
      <c r="AL21" s="37"/>
      <c r="AM21" s="37"/>
      <c r="AN21" s="37"/>
      <c r="AO21" s="37"/>
      <c r="AP21" s="37"/>
      <c r="AQ21" s="37"/>
    </row>
    <row r="22" spans="1:43" s="47" customFormat="1" ht="16.5" customHeight="1" thickBot="1">
      <c r="A22" s="40"/>
      <c r="B22" s="41" t="s">
        <v>18</v>
      </c>
      <c r="C22" s="42"/>
      <c r="D22" s="43">
        <f>D24+D45+D67+D70+D71+D72</f>
        <v>45.01</v>
      </c>
      <c r="E22" s="74">
        <f>E24+E45+E67+E70+E71+E72</f>
        <v>0</v>
      </c>
      <c r="F22" s="74">
        <f>F24+F45+F67+F70+F71+F72</f>
        <v>0</v>
      </c>
      <c r="G22" s="74">
        <f>G24+G45+G67+G70+G71+G72</f>
        <v>0</v>
      </c>
      <c r="H22" s="43">
        <f>H24+H45+H67+H70+H71+H72</f>
        <v>45.01</v>
      </c>
      <c r="I22" s="74">
        <f>I24+I45+I67+I70+I71+I72</f>
        <v>0</v>
      </c>
      <c r="J22" s="74">
        <f>J24+J45+J67+J70+J71+J72</f>
        <v>0</v>
      </c>
      <c r="K22" s="74">
        <f>K24+K45+K67+K70+K71+K72</f>
        <v>0</v>
      </c>
      <c r="L22" s="74">
        <f>L24+L45+L67+L70+L71+L72</f>
        <v>0</v>
      </c>
      <c r="M22" s="74">
        <f>M24+M45+M67+M70+M71+M72</f>
        <v>0</v>
      </c>
      <c r="N22" s="74">
        <f>N24+N45+N67+N70+N71+N72</f>
        <v>-45.01</v>
      </c>
      <c r="O22" s="74">
        <f>O24+O45+O67+O70+O71+O72</f>
        <v>0</v>
      </c>
      <c r="P22" s="74">
        <f>P24+P45+P67+P70+P71+P72</f>
        <v>0</v>
      </c>
      <c r="Q22" s="74">
        <f>Q24+Q45+Q67+Q70+Q71+Q72</f>
        <v>0</v>
      </c>
      <c r="R22" s="74">
        <f>R24+R45+R67+R70+R71+R72</f>
        <v>-45.01</v>
      </c>
      <c r="S22" s="74">
        <f>S24+S45+S67+S70+S71+S72</f>
        <v>0</v>
      </c>
      <c r="T22" s="74">
        <f>T24+T45+T67+T70+T71+T72</f>
        <v>0</v>
      </c>
      <c r="U22" s="74">
        <f>U24+U45+U67+U70+U71+U72</f>
        <v>0</v>
      </c>
      <c r="V22" s="74">
        <f>V24+V45+V67+V70+V71+V72</f>
        <v>0</v>
      </c>
      <c r="W22" s="74">
        <f>W24+W45+W67+W70+W71+W72</f>
        <v>0</v>
      </c>
      <c r="X22" s="37"/>
      <c r="Y22" s="37"/>
      <c r="Z22" s="37"/>
      <c r="AA22" s="37"/>
      <c r="AB22" s="37"/>
      <c r="AC22" s="37"/>
      <c r="AD22" s="37"/>
      <c r="AE22" s="37"/>
      <c r="AF22" s="37"/>
      <c r="AG22" s="37"/>
      <c r="AH22" s="37"/>
      <c r="AI22" s="37"/>
      <c r="AJ22" s="37"/>
      <c r="AK22" s="37"/>
      <c r="AL22" s="37"/>
      <c r="AM22" s="37"/>
      <c r="AN22" s="37"/>
      <c r="AO22" s="37"/>
      <c r="AP22" s="37"/>
      <c r="AQ22" s="37"/>
    </row>
    <row r="23" spans="1:43" s="55" customFormat="1" ht="16.5" customHeight="1" thickBot="1">
      <c r="A23" s="48">
        <v>1</v>
      </c>
      <c r="B23" s="49" t="s">
        <v>20</v>
      </c>
      <c r="C23" s="50"/>
      <c r="D23" s="52">
        <f t="shared" ref="D23:W23" si="0">D22</f>
        <v>45.01</v>
      </c>
      <c r="E23" s="75">
        <f t="shared" si="0"/>
        <v>0</v>
      </c>
      <c r="F23" s="75">
        <f t="shared" si="0"/>
        <v>0</v>
      </c>
      <c r="G23" s="75">
        <f t="shared" si="0"/>
        <v>0</v>
      </c>
      <c r="H23" s="52">
        <f t="shared" si="0"/>
        <v>45.01</v>
      </c>
      <c r="I23" s="75">
        <f t="shared" si="0"/>
        <v>0</v>
      </c>
      <c r="J23" s="75">
        <f t="shared" si="0"/>
        <v>0</v>
      </c>
      <c r="K23" s="75">
        <f t="shared" si="0"/>
        <v>0</v>
      </c>
      <c r="L23" s="75">
        <f t="shared" si="0"/>
        <v>0</v>
      </c>
      <c r="M23" s="75">
        <f t="shared" si="0"/>
        <v>0</v>
      </c>
      <c r="N23" s="75">
        <f t="shared" si="0"/>
        <v>-45.01</v>
      </c>
      <c r="O23" s="75">
        <f t="shared" si="0"/>
        <v>0</v>
      </c>
      <c r="P23" s="75">
        <f t="shared" si="0"/>
        <v>0</v>
      </c>
      <c r="Q23" s="75">
        <f t="shared" si="0"/>
        <v>0</v>
      </c>
      <c r="R23" s="75">
        <f t="shared" si="0"/>
        <v>-45.01</v>
      </c>
      <c r="S23" s="75">
        <f t="shared" si="0"/>
        <v>0</v>
      </c>
      <c r="T23" s="75">
        <f t="shared" si="0"/>
        <v>0</v>
      </c>
      <c r="U23" s="75">
        <f t="shared" si="0"/>
        <v>0</v>
      </c>
      <c r="V23" s="75">
        <f t="shared" si="0"/>
        <v>0</v>
      </c>
      <c r="W23" s="75">
        <f t="shared" si="0"/>
        <v>0</v>
      </c>
      <c r="X23" s="37"/>
      <c r="Y23" s="37"/>
      <c r="Z23" s="37"/>
      <c r="AA23" s="37"/>
      <c r="AB23" s="37"/>
      <c r="AC23" s="37"/>
      <c r="AD23" s="37"/>
      <c r="AE23" s="37"/>
      <c r="AF23" s="37"/>
      <c r="AG23" s="37"/>
      <c r="AH23" s="37"/>
      <c r="AI23" s="37"/>
      <c r="AJ23" s="37"/>
      <c r="AK23" s="37"/>
      <c r="AL23" s="37"/>
      <c r="AM23" s="37"/>
      <c r="AN23" s="37"/>
      <c r="AO23" s="37"/>
      <c r="AP23" s="37"/>
      <c r="AQ23" s="37"/>
    </row>
    <row r="24" spans="1:43" s="37" customFormat="1" ht="33.75" customHeight="1" thickBot="1">
      <c r="A24" s="21" t="s">
        <v>21</v>
      </c>
      <c r="B24" s="56" t="s">
        <v>22</v>
      </c>
      <c r="C24" s="57" t="s">
        <v>23</v>
      </c>
      <c r="D24" s="58">
        <f t="shared" ref="D24:W24" si="1">D25+D30+D42</f>
        <v>31.34</v>
      </c>
      <c r="E24" s="76">
        <f t="shared" si="1"/>
        <v>0</v>
      </c>
      <c r="F24" s="76">
        <f t="shared" si="1"/>
        <v>0</v>
      </c>
      <c r="G24" s="76">
        <f t="shared" si="1"/>
        <v>0</v>
      </c>
      <c r="H24" s="58">
        <f t="shared" si="1"/>
        <v>31.34</v>
      </c>
      <c r="I24" s="76">
        <f t="shared" si="1"/>
        <v>0</v>
      </c>
      <c r="J24" s="76">
        <f t="shared" si="1"/>
        <v>0</v>
      </c>
      <c r="K24" s="76">
        <f t="shared" si="1"/>
        <v>0</v>
      </c>
      <c r="L24" s="76">
        <f t="shared" si="1"/>
        <v>0</v>
      </c>
      <c r="M24" s="76">
        <f t="shared" si="1"/>
        <v>0</v>
      </c>
      <c r="N24" s="76">
        <f t="shared" si="1"/>
        <v>-31.34</v>
      </c>
      <c r="O24" s="76">
        <f t="shared" si="1"/>
        <v>0</v>
      </c>
      <c r="P24" s="76">
        <f t="shared" si="1"/>
        <v>0</v>
      </c>
      <c r="Q24" s="76">
        <f t="shared" si="1"/>
        <v>0</v>
      </c>
      <c r="R24" s="76">
        <f t="shared" si="1"/>
        <v>-31.34</v>
      </c>
      <c r="S24" s="76">
        <f t="shared" si="1"/>
        <v>0</v>
      </c>
      <c r="T24" s="76">
        <f t="shared" si="1"/>
        <v>0</v>
      </c>
      <c r="U24" s="76">
        <f t="shared" si="1"/>
        <v>0</v>
      </c>
      <c r="V24" s="76">
        <f t="shared" si="1"/>
        <v>0</v>
      </c>
      <c r="W24" s="76">
        <f t="shared" si="1"/>
        <v>0</v>
      </c>
    </row>
    <row r="25" spans="1:43" s="37" customFormat="1" ht="40.5" customHeight="1" thickBot="1">
      <c r="A25" s="21" t="s">
        <v>24</v>
      </c>
      <c r="B25" s="60" t="s">
        <v>25</v>
      </c>
      <c r="C25" s="61" t="s">
        <v>23</v>
      </c>
      <c r="D25" s="62">
        <f t="shared" ref="D25:W25" si="2">D26+D27+D28</f>
        <v>31.34</v>
      </c>
      <c r="E25" s="77">
        <f t="shared" si="2"/>
        <v>0</v>
      </c>
      <c r="F25" s="77">
        <f t="shared" si="2"/>
        <v>0</v>
      </c>
      <c r="G25" s="77">
        <f t="shared" si="2"/>
        <v>0</v>
      </c>
      <c r="H25" s="62">
        <f t="shared" si="2"/>
        <v>31.34</v>
      </c>
      <c r="I25" s="77">
        <f t="shared" si="2"/>
        <v>0</v>
      </c>
      <c r="J25" s="77">
        <f t="shared" si="2"/>
        <v>0</v>
      </c>
      <c r="K25" s="77">
        <f t="shared" si="2"/>
        <v>0</v>
      </c>
      <c r="L25" s="77">
        <f t="shared" si="2"/>
        <v>0</v>
      </c>
      <c r="M25" s="77">
        <f t="shared" si="2"/>
        <v>0</v>
      </c>
      <c r="N25" s="77">
        <f t="shared" si="2"/>
        <v>-31.34</v>
      </c>
      <c r="O25" s="77">
        <f t="shared" si="2"/>
        <v>0</v>
      </c>
      <c r="P25" s="77">
        <f t="shared" si="2"/>
        <v>0</v>
      </c>
      <c r="Q25" s="77">
        <f t="shared" si="2"/>
        <v>0</v>
      </c>
      <c r="R25" s="77">
        <f t="shared" si="2"/>
        <v>-31.34</v>
      </c>
      <c r="S25" s="77">
        <f t="shared" si="2"/>
        <v>0</v>
      </c>
      <c r="T25" s="77">
        <f t="shared" si="2"/>
        <v>0</v>
      </c>
      <c r="U25" s="77">
        <f t="shared" si="2"/>
        <v>0</v>
      </c>
      <c r="V25" s="77">
        <f t="shared" si="2"/>
        <v>0</v>
      </c>
      <c r="W25" s="77">
        <f t="shared" si="2"/>
        <v>0</v>
      </c>
    </row>
    <row r="26" spans="1:43" s="37" customFormat="1" ht="57.75" customHeight="1" thickBot="1">
      <c r="A26" s="21" t="s">
        <v>26</v>
      </c>
      <c r="B26" s="60" t="s">
        <v>27</v>
      </c>
      <c r="C26" s="61" t="s">
        <v>23</v>
      </c>
      <c r="D26" s="62">
        <v>0</v>
      </c>
      <c r="E26" s="77">
        <v>0</v>
      </c>
      <c r="F26" s="77">
        <v>0</v>
      </c>
      <c r="G26" s="77">
        <v>0</v>
      </c>
      <c r="H26" s="62">
        <v>0</v>
      </c>
      <c r="I26" s="77">
        <v>0</v>
      </c>
      <c r="J26" s="77">
        <v>0</v>
      </c>
      <c r="K26" s="77">
        <v>0</v>
      </c>
      <c r="L26" s="77">
        <v>0</v>
      </c>
      <c r="M26" s="77">
        <v>0</v>
      </c>
      <c r="N26" s="77">
        <v>0</v>
      </c>
      <c r="O26" s="77">
        <v>0</v>
      </c>
      <c r="P26" s="77">
        <v>0</v>
      </c>
      <c r="Q26" s="77">
        <v>0</v>
      </c>
      <c r="R26" s="77">
        <v>0</v>
      </c>
      <c r="S26" s="77">
        <v>0</v>
      </c>
      <c r="T26" s="77">
        <v>0</v>
      </c>
      <c r="U26" s="77">
        <v>0</v>
      </c>
      <c r="V26" s="77">
        <v>0</v>
      </c>
      <c r="W26" s="77">
        <v>0</v>
      </c>
    </row>
    <row r="27" spans="1:43" s="37" customFormat="1" ht="66.75" customHeight="1" thickBot="1">
      <c r="A27" s="21" t="s">
        <v>28</v>
      </c>
      <c r="B27" s="60" t="s">
        <v>29</v>
      </c>
      <c r="C27" s="61" t="s">
        <v>23</v>
      </c>
      <c r="D27" s="62">
        <v>0</v>
      </c>
      <c r="E27" s="77">
        <v>0</v>
      </c>
      <c r="F27" s="77">
        <v>0</v>
      </c>
      <c r="G27" s="77">
        <v>0</v>
      </c>
      <c r="H27" s="62">
        <v>0</v>
      </c>
      <c r="I27" s="77">
        <v>0</v>
      </c>
      <c r="J27" s="77">
        <v>0</v>
      </c>
      <c r="K27" s="77">
        <v>0</v>
      </c>
      <c r="L27" s="77">
        <v>0</v>
      </c>
      <c r="M27" s="77">
        <v>0</v>
      </c>
      <c r="N27" s="77">
        <v>0</v>
      </c>
      <c r="O27" s="77">
        <v>0</v>
      </c>
      <c r="P27" s="77">
        <v>0</v>
      </c>
      <c r="Q27" s="77">
        <v>0</v>
      </c>
      <c r="R27" s="77">
        <v>0</v>
      </c>
      <c r="S27" s="77">
        <v>0</v>
      </c>
      <c r="T27" s="77">
        <v>0</v>
      </c>
      <c r="U27" s="77">
        <v>0</v>
      </c>
      <c r="V27" s="77">
        <v>0</v>
      </c>
      <c r="W27" s="77">
        <v>0</v>
      </c>
    </row>
    <row r="28" spans="1:43" s="37" customFormat="1" ht="63" customHeight="1" thickBot="1">
      <c r="A28" s="21" t="s">
        <v>30</v>
      </c>
      <c r="B28" s="60" t="s">
        <v>31</v>
      </c>
      <c r="C28" s="61" t="s">
        <v>23</v>
      </c>
      <c r="D28" s="62">
        <f>D29</f>
        <v>31.34</v>
      </c>
      <c r="E28" s="62">
        <f t="shared" ref="E28:W28" si="3">E29</f>
        <v>0</v>
      </c>
      <c r="F28" s="62">
        <f t="shared" si="3"/>
        <v>0</v>
      </c>
      <c r="G28" s="62">
        <f t="shared" si="3"/>
        <v>0</v>
      </c>
      <c r="H28" s="62">
        <f t="shared" si="3"/>
        <v>31.34</v>
      </c>
      <c r="I28" s="62">
        <f t="shared" si="3"/>
        <v>0</v>
      </c>
      <c r="J28" s="62">
        <f t="shared" si="3"/>
        <v>0</v>
      </c>
      <c r="K28" s="62">
        <f t="shared" si="3"/>
        <v>0</v>
      </c>
      <c r="L28" s="62">
        <f t="shared" si="3"/>
        <v>0</v>
      </c>
      <c r="M28" s="62">
        <f t="shared" si="3"/>
        <v>0</v>
      </c>
      <c r="N28" s="62">
        <f t="shared" si="3"/>
        <v>-31.34</v>
      </c>
      <c r="O28" s="62">
        <f t="shared" si="3"/>
        <v>0</v>
      </c>
      <c r="P28" s="62">
        <f t="shared" si="3"/>
        <v>0</v>
      </c>
      <c r="Q28" s="62">
        <f t="shared" si="3"/>
        <v>0</v>
      </c>
      <c r="R28" s="62">
        <f t="shared" si="3"/>
        <v>-31.34</v>
      </c>
      <c r="S28" s="62">
        <f t="shared" si="3"/>
        <v>0</v>
      </c>
      <c r="T28" s="62">
        <f t="shared" si="3"/>
        <v>0</v>
      </c>
      <c r="U28" s="62">
        <f t="shared" si="3"/>
        <v>0</v>
      </c>
      <c r="V28" s="62">
        <f t="shared" si="3"/>
        <v>0</v>
      </c>
      <c r="W28" s="62">
        <f t="shared" si="3"/>
        <v>0</v>
      </c>
    </row>
    <row r="29" spans="1:43" s="37" customFormat="1" ht="97.5" customHeight="1" thickBot="1">
      <c r="A29" s="21" t="s">
        <v>47</v>
      </c>
      <c r="B29" s="22" t="s">
        <v>204</v>
      </c>
      <c r="C29" s="23" t="s">
        <v>205</v>
      </c>
      <c r="D29" s="62">
        <v>31.34</v>
      </c>
      <c r="E29" s="77">
        <v>0</v>
      </c>
      <c r="F29" s="77">
        <v>0</v>
      </c>
      <c r="G29" s="77">
        <v>0</v>
      </c>
      <c r="H29" s="62">
        <v>31.34</v>
      </c>
      <c r="I29" s="77">
        <v>0</v>
      </c>
      <c r="J29" s="77">
        <v>0</v>
      </c>
      <c r="K29" s="77">
        <v>0</v>
      </c>
      <c r="L29" s="77">
        <v>0</v>
      </c>
      <c r="M29" s="77">
        <v>0</v>
      </c>
      <c r="N29" s="77">
        <f t="shared" ref="N29:P44" si="4">I29-D29</f>
        <v>-31.34</v>
      </c>
      <c r="O29" s="77">
        <f t="shared" si="4"/>
        <v>0</v>
      </c>
      <c r="P29" s="77">
        <f t="shared" si="4"/>
        <v>0</v>
      </c>
      <c r="Q29" s="77">
        <f>K29-G29</f>
        <v>0</v>
      </c>
      <c r="R29" s="77">
        <f>M29-H29</f>
        <v>-31.34</v>
      </c>
      <c r="S29" s="77">
        <v>0</v>
      </c>
      <c r="T29" s="77">
        <v>0</v>
      </c>
      <c r="U29" s="77">
        <v>0</v>
      </c>
      <c r="V29" s="77">
        <v>0</v>
      </c>
      <c r="W29" s="77">
        <v>0</v>
      </c>
    </row>
    <row r="30" spans="1:43" s="37" customFormat="1" ht="48" hidden="1" customHeight="1" thickBot="1">
      <c r="A30" s="21" t="s">
        <v>32</v>
      </c>
      <c r="B30" s="60" t="s">
        <v>33</v>
      </c>
      <c r="C30" s="61" t="s">
        <v>23</v>
      </c>
      <c r="D30" s="62">
        <v>0</v>
      </c>
      <c r="E30" s="77">
        <v>0</v>
      </c>
      <c r="F30" s="77">
        <v>0</v>
      </c>
      <c r="G30" s="77">
        <v>0</v>
      </c>
      <c r="H30" s="62">
        <v>0</v>
      </c>
      <c r="I30" s="77">
        <v>0</v>
      </c>
      <c r="J30" s="77">
        <v>0</v>
      </c>
      <c r="K30" s="77">
        <v>0</v>
      </c>
      <c r="L30" s="77">
        <v>0</v>
      </c>
      <c r="M30" s="77">
        <v>0</v>
      </c>
      <c r="N30" s="77">
        <f t="shared" si="4"/>
        <v>0</v>
      </c>
      <c r="O30" s="77">
        <v>0</v>
      </c>
      <c r="P30" s="77">
        <v>0</v>
      </c>
      <c r="Q30" s="77">
        <v>0</v>
      </c>
      <c r="R30" s="77">
        <f t="shared" ref="R30:R44" si="5">M30-H30</f>
        <v>0</v>
      </c>
      <c r="S30" s="77">
        <v>0</v>
      </c>
      <c r="T30" s="77">
        <v>0</v>
      </c>
      <c r="U30" s="77">
        <v>0</v>
      </c>
      <c r="V30" s="77">
        <v>0</v>
      </c>
      <c r="W30" s="77">
        <v>0</v>
      </c>
    </row>
    <row r="31" spans="1:43" s="37" customFormat="1" ht="60" hidden="1" customHeight="1" thickBot="1">
      <c r="A31" s="21" t="s">
        <v>34</v>
      </c>
      <c r="B31" s="60" t="s">
        <v>35</v>
      </c>
      <c r="C31" s="61" t="s">
        <v>23</v>
      </c>
      <c r="D31" s="62">
        <v>0</v>
      </c>
      <c r="E31" s="77">
        <v>0</v>
      </c>
      <c r="F31" s="77">
        <v>0</v>
      </c>
      <c r="G31" s="77">
        <v>0</v>
      </c>
      <c r="H31" s="62">
        <v>0</v>
      </c>
      <c r="I31" s="77">
        <v>0</v>
      </c>
      <c r="J31" s="77">
        <v>0</v>
      </c>
      <c r="K31" s="77">
        <v>0</v>
      </c>
      <c r="L31" s="77">
        <v>0</v>
      </c>
      <c r="M31" s="77">
        <v>0</v>
      </c>
      <c r="N31" s="77">
        <f t="shared" si="4"/>
        <v>0</v>
      </c>
      <c r="O31" s="77">
        <v>0</v>
      </c>
      <c r="P31" s="77">
        <v>0</v>
      </c>
      <c r="Q31" s="77">
        <v>0</v>
      </c>
      <c r="R31" s="77">
        <f t="shared" si="5"/>
        <v>0</v>
      </c>
      <c r="S31" s="77">
        <v>0</v>
      </c>
      <c r="T31" s="77">
        <v>0</v>
      </c>
      <c r="U31" s="77">
        <v>0</v>
      </c>
      <c r="V31" s="77">
        <v>0</v>
      </c>
      <c r="W31" s="77">
        <v>0</v>
      </c>
    </row>
    <row r="32" spans="1:43" s="37" customFormat="1" ht="54.75" hidden="1" customHeight="1" thickBot="1">
      <c r="A32" s="21" t="s">
        <v>36</v>
      </c>
      <c r="B32" s="60" t="s">
        <v>37</v>
      </c>
      <c r="C32" s="61" t="s">
        <v>23</v>
      </c>
      <c r="D32" s="62">
        <v>0</v>
      </c>
      <c r="E32" s="77">
        <v>0</v>
      </c>
      <c r="F32" s="77">
        <v>0</v>
      </c>
      <c r="G32" s="77">
        <v>0</v>
      </c>
      <c r="H32" s="62">
        <v>0</v>
      </c>
      <c r="I32" s="77">
        <v>0</v>
      </c>
      <c r="J32" s="77">
        <v>0</v>
      </c>
      <c r="K32" s="77">
        <v>0</v>
      </c>
      <c r="L32" s="77">
        <v>0</v>
      </c>
      <c r="M32" s="77">
        <v>0</v>
      </c>
      <c r="N32" s="77">
        <f t="shared" si="4"/>
        <v>0</v>
      </c>
      <c r="O32" s="77">
        <v>0</v>
      </c>
      <c r="P32" s="77">
        <v>0</v>
      </c>
      <c r="Q32" s="77">
        <v>0</v>
      </c>
      <c r="R32" s="77">
        <f t="shared" si="5"/>
        <v>0</v>
      </c>
      <c r="S32" s="77">
        <v>0</v>
      </c>
      <c r="T32" s="77">
        <v>0</v>
      </c>
      <c r="U32" s="77">
        <v>0</v>
      </c>
      <c r="V32" s="77">
        <v>0</v>
      </c>
      <c r="W32" s="77">
        <v>0</v>
      </c>
    </row>
    <row r="33" spans="1:23" s="37" customFormat="1" ht="69" hidden="1" customHeight="1" thickBot="1">
      <c r="A33" s="21" t="s">
        <v>38</v>
      </c>
      <c r="B33" s="60" t="s">
        <v>39</v>
      </c>
      <c r="C33" s="61" t="s">
        <v>23</v>
      </c>
      <c r="D33" s="62">
        <v>0</v>
      </c>
      <c r="E33" s="77">
        <v>0</v>
      </c>
      <c r="F33" s="77">
        <v>0</v>
      </c>
      <c r="G33" s="77">
        <v>0</v>
      </c>
      <c r="H33" s="62">
        <v>0</v>
      </c>
      <c r="I33" s="77">
        <v>0</v>
      </c>
      <c r="J33" s="77">
        <v>0</v>
      </c>
      <c r="K33" s="77">
        <v>0</v>
      </c>
      <c r="L33" s="77">
        <v>0</v>
      </c>
      <c r="M33" s="77">
        <v>0</v>
      </c>
      <c r="N33" s="77">
        <f t="shared" si="4"/>
        <v>0</v>
      </c>
      <c r="O33" s="77">
        <v>0</v>
      </c>
      <c r="P33" s="77">
        <v>0</v>
      </c>
      <c r="Q33" s="77">
        <v>0</v>
      </c>
      <c r="R33" s="77">
        <f t="shared" si="5"/>
        <v>0</v>
      </c>
      <c r="S33" s="77">
        <v>0</v>
      </c>
      <c r="T33" s="77">
        <v>0</v>
      </c>
      <c r="U33" s="77">
        <v>0</v>
      </c>
      <c r="V33" s="77">
        <v>0</v>
      </c>
      <c r="W33" s="77">
        <v>0</v>
      </c>
    </row>
    <row r="34" spans="1:23" s="37" customFormat="1" ht="47.25" hidden="1" customHeight="1" thickBot="1">
      <c r="A34" s="21" t="s">
        <v>40</v>
      </c>
      <c r="B34" s="60" t="s">
        <v>41</v>
      </c>
      <c r="C34" s="61" t="s">
        <v>23</v>
      </c>
      <c r="D34" s="62">
        <v>0</v>
      </c>
      <c r="E34" s="77">
        <v>0</v>
      </c>
      <c r="F34" s="77">
        <v>0</v>
      </c>
      <c r="G34" s="77">
        <v>0</v>
      </c>
      <c r="H34" s="62">
        <v>0</v>
      </c>
      <c r="I34" s="77">
        <v>0</v>
      </c>
      <c r="J34" s="77">
        <v>0</v>
      </c>
      <c r="K34" s="77">
        <v>0</v>
      </c>
      <c r="L34" s="77">
        <v>0</v>
      </c>
      <c r="M34" s="77">
        <v>0</v>
      </c>
      <c r="N34" s="77">
        <f t="shared" si="4"/>
        <v>0</v>
      </c>
      <c r="O34" s="77">
        <v>0</v>
      </c>
      <c r="P34" s="77">
        <v>0</v>
      </c>
      <c r="Q34" s="77">
        <v>0</v>
      </c>
      <c r="R34" s="77">
        <f t="shared" si="5"/>
        <v>0</v>
      </c>
      <c r="S34" s="77">
        <v>0</v>
      </c>
      <c r="T34" s="77">
        <v>0</v>
      </c>
      <c r="U34" s="77">
        <v>0</v>
      </c>
      <c r="V34" s="77">
        <v>0</v>
      </c>
      <c r="W34" s="77">
        <v>0</v>
      </c>
    </row>
    <row r="35" spans="1:23" s="37" customFormat="1" ht="104.25" hidden="1" customHeight="1" thickBot="1">
      <c r="A35" s="21" t="s">
        <v>40</v>
      </c>
      <c r="B35" s="60" t="s">
        <v>42</v>
      </c>
      <c r="C35" s="61" t="s">
        <v>23</v>
      </c>
      <c r="D35" s="62">
        <v>0</v>
      </c>
      <c r="E35" s="77">
        <v>0</v>
      </c>
      <c r="F35" s="77">
        <v>0</v>
      </c>
      <c r="G35" s="77">
        <v>0</v>
      </c>
      <c r="H35" s="62">
        <v>0</v>
      </c>
      <c r="I35" s="77">
        <v>0</v>
      </c>
      <c r="J35" s="77">
        <v>0</v>
      </c>
      <c r="K35" s="77">
        <v>0</v>
      </c>
      <c r="L35" s="77">
        <v>0</v>
      </c>
      <c r="M35" s="77">
        <v>0</v>
      </c>
      <c r="N35" s="77">
        <f t="shared" si="4"/>
        <v>0</v>
      </c>
      <c r="O35" s="77">
        <v>0</v>
      </c>
      <c r="P35" s="77">
        <v>0</v>
      </c>
      <c r="Q35" s="77">
        <v>0</v>
      </c>
      <c r="R35" s="77">
        <f t="shared" si="5"/>
        <v>0</v>
      </c>
      <c r="S35" s="77">
        <v>0</v>
      </c>
      <c r="T35" s="77">
        <v>0</v>
      </c>
      <c r="U35" s="77">
        <v>0</v>
      </c>
      <c r="V35" s="77">
        <v>0</v>
      </c>
      <c r="W35" s="77">
        <v>0</v>
      </c>
    </row>
    <row r="36" spans="1:23" s="37" customFormat="1" ht="101.25" hidden="1" customHeight="1" thickBot="1">
      <c r="A36" s="21" t="s">
        <v>40</v>
      </c>
      <c r="B36" s="60" t="s">
        <v>43</v>
      </c>
      <c r="C36" s="61" t="s">
        <v>23</v>
      </c>
      <c r="D36" s="62">
        <v>0</v>
      </c>
      <c r="E36" s="77">
        <v>0</v>
      </c>
      <c r="F36" s="77">
        <v>0</v>
      </c>
      <c r="G36" s="77">
        <v>0</v>
      </c>
      <c r="H36" s="62">
        <v>0</v>
      </c>
      <c r="I36" s="77">
        <v>0</v>
      </c>
      <c r="J36" s="77">
        <v>0</v>
      </c>
      <c r="K36" s="77">
        <v>0</v>
      </c>
      <c r="L36" s="77">
        <v>0</v>
      </c>
      <c r="M36" s="77">
        <v>0</v>
      </c>
      <c r="N36" s="77">
        <f t="shared" si="4"/>
        <v>0</v>
      </c>
      <c r="O36" s="77">
        <v>0</v>
      </c>
      <c r="P36" s="77">
        <v>0</v>
      </c>
      <c r="Q36" s="77">
        <v>0</v>
      </c>
      <c r="R36" s="77">
        <f t="shared" si="5"/>
        <v>0</v>
      </c>
      <c r="S36" s="77">
        <v>0</v>
      </c>
      <c r="T36" s="77">
        <v>0</v>
      </c>
      <c r="U36" s="77">
        <v>0</v>
      </c>
      <c r="V36" s="77">
        <v>0</v>
      </c>
      <c r="W36" s="77">
        <v>0</v>
      </c>
    </row>
    <row r="37" spans="1:23" s="37" customFormat="1" ht="81" hidden="1" customHeight="1" thickBot="1">
      <c r="A37" s="21" t="s">
        <v>40</v>
      </c>
      <c r="B37" s="60" t="s">
        <v>44</v>
      </c>
      <c r="C37" s="61" t="s">
        <v>23</v>
      </c>
      <c r="D37" s="62">
        <v>0</v>
      </c>
      <c r="E37" s="77">
        <v>0</v>
      </c>
      <c r="F37" s="77">
        <v>0</v>
      </c>
      <c r="G37" s="77">
        <v>0</v>
      </c>
      <c r="H37" s="62">
        <v>0</v>
      </c>
      <c r="I37" s="77">
        <v>0</v>
      </c>
      <c r="J37" s="77">
        <v>0</v>
      </c>
      <c r="K37" s="77">
        <v>0</v>
      </c>
      <c r="L37" s="77">
        <v>0</v>
      </c>
      <c r="M37" s="77">
        <v>0</v>
      </c>
      <c r="N37" s="77">
        <f t="shared" si="4"/>
        <v>0</v>
      </c>
      <c r="O37" s="77">
        <v>0</v>
      </c>
      <c r="P37" s="77">
        <v>0</v>
      </c>
      <c r="Q37" s="77">
        <v>0</v>
      </c>
      <c r="R37" s="77">
        <f t="shared" si="5"/>
        <v>0</v>
      </c>
      <c r="S37" s="77">
        <v>0</v>
      </c>
      <c r="T37" s="77">
        <v>0</v>
      </c>
      <c r="U37" s="77">
        <v>0</v>
      </c>
      <c r="V37" s="77">
        <v>0</v>
      </c>
      <c r="W37" s="77">
        <v>0</v>
      </c>
    </row>
    <row r="38" spans="1:23" s="37" customFormat="1" ht="61.5" hidden="1" customHeight="1" thickBot="1">
      <c r="A38" s="21" t="s">
        <v>45</v>
      </c>
      <c r="B38" s="60" t="s">
        <v>41</v>
      </c>
      <c r="C38" s="61" t="s">
        <v>23</v>
      </c>
      <c r="D38" s="62">
        <v>0</v>
      </c>
      <c r="E38" s="77">
        <v>0</v>
      </c>
      <c r="F38" s="77">
        <v>0</v>
      </c>
      <c r="G38" s="77">
        <v>0</v>
      </c>
      <c r="H38" s="62">
        <v>0</v>
      </c>
      <c r="I38" s="77">
        <v>0</v>
      </c>
      <c r="J38" s="77">
        <v>0</v>
      </c>
      <c r="K38" s="77">
        <v>0</v>
      </c>
      <c r="L38" s="77">
        <v>0</v>
      </c>
      <c r="M38" s="77">
        <v>0</v>
      </c>
      <c r="N38" s="77">
        <f t="shared" si="4"/>
        <v>0</v>
      </c>
      <c r="O38" s="77">
        <v>0</v>
      </c>
      <c r="P38" s="77">
        <v>0</v>
      </c>
      <c r="Q38" s="77">
        <v>0</v>
      </c>
      <c r="R38" s="77">
        <f t="shared" si="5"/>
        <v>0</v>
      </c>
      <c r="S38" s="77">
        <v>0</v>
      </c>
      <c r="T38" s="77">
        <v>0</v>
      </c>
      <c r="U38" s="77">
        <v>0</v>
      </c>
      <c r="V38" s="77">
        <v>0</v>
      </c>
      <c r="W38" s="77">
        <v>0</v>
      </c>
    </row>
    <row r="39" spans="1:23" s="37" customFormat="1" ht="105" hidden="1" customHeight="1" thickBot="1">
      <c r="A39" s="21" t="s">
        <v>45</v>
      </c>
      <c r="B39" s="60" t="s">
        <v>42</v>
      </c>
      <c r="C39" s="61" t="s">
        <v>23</v>
      </c>
      <c r="D39" s="62">
        <v>0</v>
      </c>
      <c r="E39" s="77">
        <v>0</v>
      </c>
      <c r="F39" s="77">
        <v>0</v>
      </c>
      <c r="G39" s="77">
        <v>0</v>
      </c>
      <c r="H39" s="62">
        <v>0</v>
      </c>
      <c r="I39" s="77">
        <v>0</v>
      </c>
      <c r="J39" s="77">
        <v>0</v>
      </c>
      <c r="K39" s="77">
        <v>0</v>
      </c>
      <c r="L39" s="77">
        <v>0</v>
      </c>
      <c r="M39" s="77">
        <v>0</v>
      </c>
      <c r="N39" s="77">
        <f t="shared" si="4"/>
        <v>0</v>
      </c>
      <c r="O39" s="77">
        <v>0</v>
      </c>
      <c r="P39" s="77">
        <v>0</v>
      </c>
      <c r="Q39" s="77">
        <v>0</v>
      </c>
      <c r="R39" s="77">
        <f t="shared" si="5"/>
        <v>0</v>
      </c>
      <c r="S39" s="77">
        <v>0</v>
      </c>
      <c r="T39" s="77">
        <v>0</v>
      </c>
      <c r="U39" s="77">
        <v>0</v>
      </c>
      <c r="V39" s="77">
        <v>0</v>
      </c>
      <c r="W39" s="77">
        <v>0</v>
      </c>
    </row>
    <row r="40" spans="1:23" s="37" customFormat="1" ht="93.75" hidden="1" customHeight="1" thickBot="1">
      <c r="A40" s="21" t="s">
        <v>45</v>
      </c>
      <c r="B40" s="60" t="s">
        <v>43</v>
      </c>
      <c r="C40" s="61" t="s">
        <v>23</v>
      </c>
      <c r="D40" s="62">
        <v>0</v>
      </c>
      <c r="E40" s="77">
        <v>0</v>
      </c>
      <c r="F40" s="77">
        <v>0</v>
      </c>
      <c r="G40" s="77">
        <v>0</v>
      </c>
      <c r="H40" s="62">
        <v>0</v>
      </c>
      <c r="I40" s="77">
        <v>0</v>
      </c>
      <c r="J40" s="77">
        <v>0</v>
      </c>
      <c r="K40" s="77">
        <v>0</v>
      </c>
      <c r="L40" s="77">
        <v>0</v>
      </c>
      <c r="M40" s="77">
        <v>0</v>
      </c>
      <c r="N40" s="77">
        <f t="shared" si="4"/>
        <v>0</v>
      </c>
      <c r="O40" s="77">
        <v>0</v>
      </c>
      <c r="P40" s="77">
        <v>0</v>
      </c>
      <c r="Q40" s="77">
        <v>0</v>
      </c>
      <c r="R40" s="77">
        <f t="shared" si="5"/>
        <v>0</v>
      </c>
      <c r="S40" s="77">
        <v>0</v>
      </c>
      <c r="T40" s="77">
        <v>0</v>
      </c>
      <c r="U40" s="77">
        <v>0</v>
      </c>
      <c r="V40" s="77">
        <v>0</v>
      </c>
      <c r="W40" s="77">
        <v>0</v>
      </c>
    </row>
    <row r="41" spans="1:23" s="37" customFormat="1" ht="80.25" hidden="1" customHeight="1" thickBot="1">
      <c r="A41" s="21" t="s">
        <v>45</v>
      </c>
      <c r="B41" s="60" t="s">
        <v>46</v>
      </c>
      <c r="C41" s="61" t="s">
        <v>23</v>
      </c>
      <c r="D41" s="62">
        <v>0</v>
      </c>
      <c r="E41" s="77">
        <v>0</v>
      </c>
      <c r="F41" s="77">
        <v>0</v>
      </c>
      <c r="G41" s="77">
        <v>0</v>
      </c>
      <c r="H41" s="62">
        <v>0</v>
      </c>
      <c r="I41" s="77">
        <v>0</v>
      </c>
      <c r="J41" s="77">
        <v>0</v>
      </c>
      <c r="K41" s="77">
        <v>0</v>
      </c>
      <c r="L41" s="77">
        <v>0</v>
      </c>
      <c r="M41" s="77">
        <v>0</v>
      </c>
      <c r="N41" s="77">
        <f t="shared" si="4"/>
        <v>0</v>
      </c>
      <c r="O41" s="77">
        <v>0</v>
      </c>
      <c r="P41" s="77">
        <v>0</v>
      </c>
      <c r="Q41" s="77">
        <v>0</v>
      </c>
      <c r="R41" s="77">
        <f t="shared" si="5"/>
        <v>0</v>
      </c>
      <c r="S41" s="77">
        <v>0</v>
      </c>
      <c r="T41" s="77">
        <v>0</v>
      </c>
      <c r="U41" s="77">
        <v>0</v>
      </c>
      <c r="V41" s="77">
        <v>0</v>
      </c>
      <c r="W41" s="77">
        <v>0</v>
      </c>
    </row>
    <row r="42" spans="1:23" s="37" customFormat="1" ht="81.75" customHeight="1" thickBot="1">
      <c r="A42" s="21" t="s">
        <v>48</v>
      </c>
      <c r="B42" s="60" t="s">
        <v>49</v>
      </c>
      <c r="C42" s="61" t="s">
        <v>23</v>
      </c>
      <c r="D42" s="62">
        <f t="shared" ref="D42:W42" si="6">D43+D44</f>
        <v>0</v>
      </c>
      <c r="E42" s="77">
        <f t="shared" si="6"/>
        <v>0</v>
      </c>
      <c r="F42" s="77">
        <f t="shared" si="6"/>
        <v>0</v>
      </c>
      <c r="G42" s="77">
        <f t="shared" si="6"/>
        <v>0</v>
      </c>
      <c r="H42" s="62">
        <f t="shared" si="6"/>
        <v>0</v>
      </c>
      <c r="I42" s="77">
        <f t="shared" si="6"/>
        <v>0</v>
      </c>
      <c r="J42" s="77">
        <f t="shared" si="6"/>
        <v>0</v>
      </c>
      <c r="K42" s="77">
        <f t="shared" si="6"/>
        <v>0</v>
      </c>
      <c r="L42" s="77">
        <f t="shared" si="6"/>
        <v>0</v>
      </c>
      <c r="M42" s="77">
        <f t="shared" si="6"/>
        <v>0</v>
      </c>
      <c r="N42" s="77">
        <f t="shared" si="4"/>
        <v>0</v>
      </c>
      <c r="O42" s="77">
        <f t="shared" si="6"/>
        <v>0</v>
      </c>
      <c r="P42" s="77">
        <f t="shared" si="6"/>
        <v>0</v>
      </c>
      <c r="Q42" s="77">
        <f t="shared" si="6"/>
        <v>0</v>
      </c>
      <c r="R42" s="77">
        <f t="shared" si="5"/>
        <v>0</v>
      </c>
      <c r="S42" s="77">
        <f t="shared" si="6"/>
        <v>0</v>
      </c>
      <c r="T42" s="77">
        <f t="shared" si="6"/>
        <v>0</v>
      </c>
      <c r="U42" s="77">
        <f t="shared" si="6"/>
        <v>0</v>
      </c>
      <c r="V42" s="77">
        <f t="shared" si="6"/>
        <v>0</v>
      </c>
      <c r="W42" s="77">
        <f t="shared" si="6"/>
        <v>0</v>
      </c>
    </row>
    <row r="43" spans="1:23" s="37" customFormat="1" ht="73.5" customHeight="1" thickBot="1">
      <c r="A43" s="21" t="s">
        <v>50</v>
      </c>
      <c r="B43" s="60" t="s">
        <v>51</v>
      </c>
      <c r="C43" s="61" t="s">
        <v>23</v>
      </c>
      <c r="D43" s="62">
        <v>0</v>
      </c>
      <c r="E43" s="77">
        <v>0</v>
      </c>
      <c r="F43" s="77">
        <v>0</v>
      </c>
      <c r="G43" s="77">
        <v>0</v>
      </c>
      <c r="H43" s="62">
        <v>0</v>
      </c>
      <c r="I43" s="77">
        <v>0</v>
      </c>
      <c r="J43" s="77">
        <v>0</v>
      </c>
      <c r="K43" s="77">
        <v>0</v>
      </c>
      <c r="L43" s="77">
        <v>0</v>
      </c>
      <c r="M43" s="77">
        <v>0</v>
      </c>
      <c r="N43" s="77">
        <f t="shared" si="4"/>
        <v>0</v>
      </c>
      <c r="O43" s="77">
        <v>0</v>
      </c>
      <c r="P43" s="77">
        <v>0</v>
      </c>
      <c r="Q43" s="77">
        <v>0</v>
      </c>
      <c r="R43" s="77">
        <f t="shared" si="5"/>
        <v>0</v>
      </c>
      <c r="S43" s="77">
        <v>0</v>
      </c>
      <c r="T43" s="77">
        <v>0</v>
      </c>
      <c r="U43" s="77">
        <v>0</v>
      </c>
      <c r="V43" s="77">
        <v>0</v>
      </c>
      <c r="W43" s="77">
        <v>0</v>
      </c>
    </row>
    <row r="44" spans="1:23" s="37" customFormat="1" ht="78" hidden="1" customHeight="1" thickBot="1">
      <c r="A44" s="21" t="s">
        <v>52</v>
      </c>
      <c r="B44" s="60" t="s">
        <v>53</v>
      </c>
      <c r="C44" s="61" t="s">
        <v>23</v>
      </c>
      <c r="D44" s="62">
        <v>0</v>
      </c>
      <c r="E44" s="77">
        <v>0</v>
      </c>
      <c r="F44" s="77">
        <v>0</v>
      </c>
      <c r="G44" s="77">
        <v>0</v>
      </c>
      <c r="H44" s="62">
        <v>0</v>
      </c>
      <c r="I44" s="77">
        <v>0</v>
      </c>
      <c r="J44" s="77">
        <v>0</v>
      </c>
      <c r="K44" s="77">
        <v>0</v>
      </c>
      <c r="L44" s="77">
        <v>0</v>
      </c>
      <c r="M44" s="77">
        <v>0</v>
      </c>
      <c r="N44" s="77">
        <f t="shared" si="4"/>
        <v>0</v>
      </c>
      <c r="O44" s="77">
        <v>0</v>
      </c>
      <c r="P44" s="77">
        <v>0</v>
      </c>
      <c r="Q44" s="77">
        <v>0</v>
      </c>
      <c r="R44" s="77">
        <f t="shared" si="5"/>
        <v>0</v>
      </c>
      <c r="S44" s="77">
        <v>0</v>
      </c>
      <c r="T44" s="77">
        <v>0</v>
      </c>
      <c r="U44" s="77">
        <v>0</v>
      </c>
      <c r="V44" s="77">
        <v>0</v>
      </c>
      <c r="W44" s="77">
        <v>0</v>
      </c>
    </row>
    <row r="45" spans="1:23" s="37" customFormat="1" ht="49.5" customHeight="1" thickBot="1">
      <c r="A45" s="21" t="s">
        <v>54</v>
      </c>
      <c r="B45" s="60" t="s">
        <v>55</v>
      </c>
      <c r="C45" s="61" t="s">
        <v>23</v>
      </c>
      <c r="D45" s="62">
        <f t="shared" ref="D45:W45" si="7">D46+D51+D54+D64</f>
        <v>13.669999999999998</v>
      </c>
      <c r="E45" s="77">
        <f t="shared" si="7"/>
        <v>0</v>
      </c>
      <c r="F45" s="77">
        <f t="shared" si="7"/>
        <v>0</v>
      </c>
      <c r="G45" s="77">
        <f t="shared" si="7"/>
        <v>0</v>
      </c>
      <c r="H45" s="62">
        <f t="shared" si="7"/>
        <v>13.669999999999998</v>
      </c>
      <c r="I45" s="77">
        <f t="shared" si="7"/>
        <v>0</v>
      </c>
      <c r="J45" s="77">
        <f t="shared" si="7"/>
        <v>0</v>
      </c>
      <c r="K45" s="77">
        <f t="shared" si="7"/>
        <v>0</v>
      </c>
      <c r="L45" s="77">
        <f t="shared" si="7"/>
        <v>0</v>
      </c>
      <c r="M45" s="77">
        <f t="shared" si="7"/>
        <v>0</v>
      </c>
      <c r="N45" s="77">
        <f t="shared" si="7"/>
        <v>-13.669999999999998</v>
      </c>
      <c r="O45" s="77">
        <f t="shared" si="7"/>
        <v>0</v>
      </c>
      <c r="P45" s="77">
        <f t="shared" si="7"/>
        <v>0</v>
      </c>
      <c r="Q45" s="77">
        <f t="shared" si="7"/>
        <v>0</v>
      </c>
      <c r="R45" s="77">
        <f t="shared" si="7"/>
        <v>-13.669999999999998</v>
      </c>
      <c r="S45" s="77">
        <f t="shared" si="7"/>
        <v>0</v>
      </c>
      <c r="T45" s="77">
        <f t="shared" si="7"/>
        <v>0</v>
      </c>
      <c r="U45" s="77">
        <f t="shared" si="7"/>
        <v>0</v>
      </c>
      <c r="V45" s="77">
        <f t="shared" si="7"/>
        <v>0</v>
      </c>
      <c r="W45" s="77">
        <f t="shared" si="7"/>
        <v>0</v>
      </c>
    </row>
    <row r="46" spans="1:23" s="37" customFormat="1" ht="61.5" customHeight="1" thickBot="1">
      <c r="A46" s="21" t="s">
        <v>56</v>
      </c>
      <c r="B46" s="60" t="s">
        <v>57</v>
      </c>
      <c r="C46" s="61" t="s">
        <v>23</v>
      </c>
      <c r="D46" s="62">
        <f t="shared" ref="D46:W46" si="8">D47+D50</f>
        <v>12.669999999999998</v>
      </c>
      <c r="E46" s="77">
        <f t="shared" si="8"/>
        <v>0</v>
      </c>
      <c r="F46" s="77">
        <f t="shared" si="8"/>
        <v>0</v>
      </c>
      <c r="G46" s="77">
        <f t="shared" si="8"/>
        <v>0</v>
      </c>
      <c r="H46" s="62">
        <f t="shared" si="8"/>
        <v>12.669999999999998</v>
      </c>
      <c r="I46" s="77">
        <f t="shared" si="8"/>
        <v>0</v>
      </c>
      <c r="J46" s="77">
        <f t="shared" si="8"/>
        <v>0</v>
      </c>
      <c r="K46" s="77">
        <f t="shared" si="8"/>
        <v>0</v>
      </c>
      <c r="L46" s="77">
        <f t="shared" si="8"/>
        <v>0</v>
      </c>
      <c r="M46" s="77">
        <f t="shared" si="8"/>
        <v>0</v>
      </c>
      <c r="N46" s="77">
        <f t="shared" si="8"/>
        <v>-12.669999999999998</v>
      </c>
      <c r="O46" s="77">
        <f t="shared" si="8"/>
        <v>0</v>
      </c>
      <c r="P46" s="77">
        <f t="shared" si="8"/>
        <v>0</v>
      </c>
      <c r="Q46" s="77">
        <f t="shared" si="8"/>
        <v>0</v>
      </c>
      <c r="R46" s="77">
        <f t="shared" si="8"/>
        <v>-12.669999999999998</v>
      </c>
      <c r="S46" s="77">
        <f t="shared" si="8"/>
        <v>0</v>
      </c>
      <c r="T46" s="77">
        <f t="shared" si="8"/>
        <v>0</v>
      </c>
      <c r="U46" s="77">
        <f t="shared" si="8"/>
        <v>0</v>
      </c>
      <c r="V46" s="77">
        <f t="shared" si="8"/>
        <v>0</v>
      </c>
      <c r="W46" s="77">
        <f t="shared" si="8"/>
        <v>0</v>
      </c>
    </row>
    <row r="47" spans="1:23" s="37" customFormat="1" ht="57" customHeight="1" thickBot="1">
      <c r="A47" s="21" t="s">
        <v>58</v>
      </c>
      <c r="B47" s="60" t="s">
        <v>59</v>
      </c>
      <c r="C47" s="61" t="s">
        <v>23</v>
      </c>
      <c r="D47" s="62">
        <f>D48+D49</f>
        <v>12.669999999999998</v>
      </c>
      <c r="E47" s="77">
        <f t="shared" ref="D47:W47" si="9">E48</f>
        <v>0</v>
      </c>
      <c r="F47" s="77">
        <f t="shared" si="9"/>
        <v>0</v>
      </c>
      <c r="G47" s="77">
        <f t="shared" si="9"/>
        <v>0</v>
      </c>
      <c r="H47" s="62">
        <f>H48+H49</f>
        <v>12.669999999999998</v>
      </c>
      <c r="I47" s="77">
        <f t="shared" si="9"/>
        <v>0</v>
      </c>
      <c r="J47" s="77">
        <f t="shared" si="9"/>
        <v>0</v>
      </c>
      <c r="K47" s="77">
        <f t="shared" si="9"/>
        <v>0</v>
      </c>
      <c r="L47" s="77">
        <f t="shared" si="9"/>
        <v>0</v>
      </c>
      <c r="M47" s="77">
        <f t="shared" si="9"/>
        <v>0</v>
      </c>
      <c r="N47" s="77">
        <f>N48+N49</f>
        <v>-12.669999999999998</v>
      </c>
      <c r="O47" s="77">
        <f t="shared" si="9"/>
        <v>0</v>
      </c>
      <c r="P47" s="77">
        <f t="shared" si="9"/>
        <v>0</v>
      </c>
      <c r="Q47" s="77">
        <f t="shared" si="9"/>
        <v>0</v>
      </c>
      <c r="R47" s="77">
        <f>R48+R49</f>
        <v>-12.669999999999998</v>
      </c>
      <c r="S47" s="77">
        <f t="shared" si="9"/>
        <v>0</v>
      </c>
      <c r="T47" s="77">
        <f t="shared" si="9"/>
        <v>0</v>
      </c>
      <c r="U47" s="77">
        <f t="shared" si="9"/>
        <v>0</v>
      </c>
      <c r="V47" s="77">
        <f t="shared" si="9"/>
        <v>0</v>
      </c>
      <c r="W47" s="77">
        <f t="shared" si="9"/>
        <v>0</v>
      </c>
    </row>
    <row r="48" spans="1:23" s="37" customFormat="1" ht="42" customHeight="1">
      <c r="A48" s="215" t="s">
        <v>210</v>
      </c>
      <c r="B48" s="216" t="s">
        <v>211</v>
      </c>
      <c r="C48" s="219" t="s">
        <v>212</v>
      </c>
      <c r="D48" s="20">
        <v>3.55</v>
      </c>
      <c r="E48" s="77">
        <v>0</v>
      </c>
      <c r="F48" s="77">
        <v>0</v>
      </c>
      <c r="G48" s="77">
        <v>0</v>
      </c>
      <c r="H48" s="20">
        <v>3.55</v>
      </c>
      <c r="I48" s="77">
        <v>0</v>
      </c>
      <c r="J48" s="77">
        <v>0</v>
      </c>
      <c r="K48" s="77">
        <v>0</v>
      </c>
      <c r="L48" s="77">
        <v>0</v>
      </c>
      <c r="M48" s="77">
        <v>0</v>
      </c>
      <c r="N48" s="77">
        <f>I48-D48</f>
        <v>-3.55</v>
      </c>
      <c r="O48" s="77">
        <f>J48-E48</f>
        <v>0</v>
      </c>
      <c r="P48" s="77">
        <f>K48-G48</f>
        <v>0</v>
      </c>
      <c r="Q48" s="77">
        <f>L48-G48</f>
        <v>0</v>
      </c>
      <c r="R48" s="77">
        <f>M48-H48</f>
        <v>-3.55</v>
      </c>
      <c r="S48" s="77">
        <v>0</v>
      </c>
      <c r="T48" s="77">
        <v>0</v>
      </c>
      <c r="U48" s="77">
        <v>0</v>
      </c>
      <c r="V48" s="77">
        <v>0</v>
      </c>
      <c r="W48" s="77">
        <v>0</v>
      </c>
    </row>
    <row r="49" spans="1:23" s="37" customFormat="1" ht="42" customHeight="1">
      <c r="A49" s="217" t="s">
        <v>213</v>
      </c>
      <c r="B49" s="218" t="s">
        <v>214</v>
      </c>
      <c r="C49" s="219" t="s">
        <v>215</v>
      </c>
      <c r="D49" s="20">
        <v>9.1199999999999992</v>
      </c>
      <c r="E49" s="77">
        <v>0</v>
      </c>
      <c r="F49" s="77">
        <v>0</v>
      </c>
      <c r="G49" s="77">
        <v>0</v>
      </c>
      <c r="H49" s="20">
        <v>9.1199999999999992</v>
      </c>
      <c r="I49" s="77">
        <v>0</v>
      </c>
      <c r="J49" s="77">
        <v>0</v>
      </c>
      <c r="K49" s="77">
        <v>0</v>
      </c>
      <c r="L49" s="77">
        <v>0</v>
      </c>
      <c r="M49" s="77">
        <v>0</v>
      </c>
      <c r="N49" s="77">
        <f>I49-D49</f>
        <v>-9.1199999999999992</v>
      </c>
      <c r="O49" s="77">
        <v>0</v>
      </c>
      <c r="P49" s="77">
        <v>0</v>
      </c>
      <c r="Q49" s="77">
        <v>0</v>
      </c>
      <c r="R49" s="77">
        <f>M49-H49</f>
        <v>-9.1199999999999992</v>
      </c>
      <c r="S49" s="77">
        <v>0</v>
      </c>
      <c r="T49" s="77">
        <v>0</v>
      </c>
      <c r="U49" s="77">
        <v>0</v>
      </c>
      <c r="V49" s="77">
        <v>0</v>
      </c>
      <c r="W49" s="77">
        <v>0</v>
      </c>
    </row>
    <row r="50" spans="1:23" s="37" customFormat="1" ht="66.75" customHeight="1" thickBot="1">
      <c r="A50" s="21" t="s">
        <v>60</v>
      </c>
      <c r="B50" s="60" t="s">
        <v>61</v>
      </c>
      <c r="C50" s="61" t="s">
        <v>23</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row>
    <row r="51" spans="1:23" s="37" customFormat="1" ht="56.25" hidden="1" customHeight="1" thickBot="1">
      <c r="A51" s="21" t="s">
        <v>62</v>
      </c>
      <c r="B51" s="60" t="s">
        <v>63</v>
      </c>
      <c r="C51" s="61" t="s">
        <v>23</v>
      </c>
      <c r="D51" s="62">
        <f t="shared" ref="D51" si="10">D52+D53</f>
        <v>0</v>
      </c>
      <c r="E51" s="77">
        <v>0</v>
      </c>
      <c r="F51" s="77">
        <v>0</v>
      </c>
      <c r="G51" s="77">
        <v>0</v>
      </c>
      <c r="H51" s="62">
        <f t="shared" ref="H51" si="11">H52+H53</f>
        <v>0</v>
      </c>
      <c r="I51" s="77">
        <v>0</v>
      </c>
      <c r="J51" s="77">
        <v>0</v>
      </c>
      <c r="K51" s="77">
        <v>0</v>
      </c>
      <c r="L51" s="77">
        <v>0</v>
      </c>
      <c r="M51" s="77">
        <v>0</v>
      </c>
      <c r="N51" s="77">
        <v>0</v>
      </c>
      <c r="O51" s="77">
        <v>0</v>
      </c>
      <c r="P51" s="77">
        <f>P52+P53</f>
        <v>0</v>
      </c>
      <c r="Q51" s="77">
        <v>0</v>
      </c>
      <c r="R51" s="77">
        <f>R52+R53</f>
        <v>0</v>
      </c>
      <c r="S51" s="77">
        <f t="shared" ref="S51:W51" si="12">S52+S53</f>
        <v>0</v>
      </c>
      <c r="T51" s="77">
        <f t="shared" si="12"/>
        <v>0</v>
      </c>
      <c r="U51" s="77">
        <f t="shared" si="12"/>
        <v>0</v>
      </c>
      <c r="V51" s="77">
        <f t="shared" si="12"/>
        <v>0</v>
      </c>
      <c r="W51" s="77">
        <f t="shared" si="12"/>
        <v>0</v>
      </c>
    </row>
    <row r="52" spans="1:23" s="37" customFormat="1" ht="50.25" hidden="1" customHeight="1" thickBot="1">
      <c r="A52" s="21" t="s">
        <v>64</v>
      </c>
      <c r="B52" s="60" t="s">
        <v>65</v>
      </c>
      <c r="C52" s="61" t="s">
        <v>23</v>
      </c>
      <c r="D52" s="62">
        <v>0</v>
      </c>
      <c r="E52" s="77">
        <v>0</v>
      </c>
      <c r="F52" s="77">
        <v>0</v>
      </c>
      <c r="G52" s="77">
        <v>0</v>
      </c>
      <c r="H52" s="62">
        <v>0</v>
      </c>
      <c r="I52" s="77">
        <v>0</v>
      </c>
      <c r="J52" s="77">
        <v>0</v>
      </c>
      <c r="K52" s="77">
        <v>0</v>
      </c>
      <c r="L52" s="77">
        <v>0</v>
      </c>
      <c r="M52" s="77">
        <v>0</v>
      </c>
      <c r="N52" s="77">
        <v>0</v>
      </c>
      <c r="O52" s="77">
        <v>0</v>
      </c>
      <c r="P52" s="77">
        <v>0</v>
      </c>
      <c r="Q52" s="77">
        <v>0</v>
      </c>
      <c r="R52" s="77">
        <v>0</v>
      </c>
      <c r="S52" s="77">
        <v>0</v>
      </c>
      <c r="T52" s="77">
        <v>0</v>
      </c>
      <c r="U52" s="77">
        <v>0</v>
      </c>
      <c r="V52" s="77">
        <v>0</v>
      </c>
      <c r="W52" s="77">
        <v>0</v>
      </c>
    </row>
    <row r="53" spans="1:23" s="37" customFormat="1" ht="42.75" hidden="1" customHeight="1" thickBot="1">
      <c r="A53" s="21" t="s">
        <v>66</v>
      </c>
      <c r="B53" s="60" t="s">
        <v>67</v>
      </c>
      <c r="C53" s="61" t="s">
        <v>23</v>
      </c>
      <c r="D53" s="62">
        <v>0</v>
      </c>
      <c r="E53" s="77">
        <v>0</v>
      </c>
      <c r="F53" s="77">
        <v>0</v>
      </c>
      <c r="G53" s="77">
        <v>0</v>
      </c>
      <c r="H53" s="62">
        <v>0</v>
      </c>
      <c r="I53" s="77">
        <v>0</v>
      </c>
      <c r="J53" s="77">
        <v>0</v>
      </c>
      <c r="K53" s="77">
        <v>0</v>
      </c>
      <c r="L53" s="77">
        <v>0</v>
      </c>
      <c r="M53" s="77">
        <v>0</v>
      </c>
      <c r="N53" s="77">
        <v>0</v>
      </c>
      <c r="O53" s="77">
        <v>0</v>
      </c>
      <c r="P53" s="77">
        <v>0</v>
      </c>
      <c r="Q53" s="77">
        <v>0</v>
      </c>
      <c r="R53" s="77">
        <v>0</v>
      </c>
      <c r="S53" s="77">
        <v>0</v>
      </c>
      <c r="T53" s="77">
        <v>0</v>
      </c>
      <c r="U53" s="77">
        <v>0</v>
      </c>
      <c r="V53" s="77">
        <v>0</v>
      </c>
      <c r="W53" s="77">
        <v>0</v>
      </c>
    </row>
    <row r="54" spans="1:23" s="37" customFormat="1" ht="45" customHeight="1" thickBot="1">
      <c r="A54" s="21" t="s">
        <v>68</v>
      </c>
      <c r="B54" s="60" t="s">
        <v>69</v>
      </c>
      <c r="C54" s="61" t="s">
        <v>23</v>
      </c>
      <c r="D54" s="62">
        <f t="shared" ref="D54:W54" si="13">D55+D56+D57+D58+D59</f>
        <v>1</v>
      </c>
      <c r="E54" s="77">
        <f t="shared" si="13"/>
        <v>0</v>
      </c>
      <c r="F54" s="77">
        <f t="shared" si="13"/>
        <v>0</v>
      </c>
      <c r="G54" s="77">
        <f t="shared" si="13"/>
        <v>0</v>
      </c>
      <c r="H54" s="62">
        <f t="shared" si="13"/>
        <v>1</v>
      </c>
      <c r="I54" s="77">
        <f t="shared" si="13"/>
        <v>0</v>
      </c>
      <c r="J54" s="77">
        <f t="shared" si="13"/>
        <v>0</v>
      </c>
      <c r="K54" s="77">
        <f t="shared" si="13"/>
        <v>0</v>
      </c>
      <c r="L54" s="77">
        <f t="shared" si="13"/>
        <v>0</v>
      </c>
      <c r="M54" s="77">
        <f t="shared" si="13"/>
        <v>0</v>
      </c>
      <c r="N54" s="77">
        <f t="shared" si="13"/>
        <v>-1</v>
      </c>
      <c r="O54" s="77">
        <f t="shared" si="13"/>
        <v>0</v>
      </c>
      <c r="P54" s="77">
        <f t="shared" si="13"/>
        <v>0</v>
      </c>
      <c r="Q54" s="77">
        <f t="shared" si="13"/>
        <v>0</v>
      </c>
      <c r="R54" s="77">
        <f t="shared" si="13"/>
        <v>-1</v>
      </c>
      <c r="S54" s="77">
        <f t="shared" si="13"/>
        <v>0</v>
      </c>
      <c r="T54" s="77">
        <f t="shared" si="13"/>
        <v>0</v>
      </c>
      <c r="U54" s="77">
        <f t="shared" si="13"/>
        <v>0</v>
      </c>
      <c r="V54" s="77">
        <f t="shared" si="13"/>
        <v>0</v>
      </c>
      <c r="W54" s="77">
        <f t="shared" si="13"/>
        <v>0</v>
      </c>
    </row>
    <row r="55" spans="1:23" s="37" customFormat="1" ht="44.25" hidden="1" customHeight="1" thickBot="1">
      <c r="A55" s="21" t="s">
        <v>70</v>
      </c>
      <c r="B55" s="60" t="s">
        <v>71</v>
      </c>
      <c r="C55" s="61" t="s">
        <v>23</v>
      </c>
      <c r="D55" s="62">
        <v>0</v>
      </c>
      <c r="E55" s="77">
        <v>0</v>
      </c>
      <c r="F55" s="77">
        <v>0</v>
      </c>
      <c r="G55" s="77">
        <v>0</v>
      </c>
      <c r="H55" s="62">
        <v>0</v>
      </c>
      <c r="I55" s="77">
        <v>0</v>
      </c>
      <c r="J55" s="77">
        <v>0</v>
      </c>
      <c r="K55" s="77">
        <v>0</v>
      </c>
      <c r="L55" s="77">
        <v>0</v>
      </c>
      <c r="M55" s="77">
        <v>0</v>
      </c>
      <c r="N55" s="77">
        <v>0</v>
      </c>
      <c r="O55" s="77">
        <v>0</v>
      </c>
      <c r="P55" s="77">
        <v>0</v>
      </c>
      <c r="Q55" s="77">
        <v>0</v>
      </c>
      <c r="R55" s="77">
        <v>0</v>
      </c>
      <c r="S55" s="77">
        <v>0</v>
      </c>
      <c r="T55" s="77">
        <v>0</v>
      </c>
      <c r="U55" s="77">
        <v>0</v>
      </c>
      <c r="V55" s="77">
        <v>0</v>
      </c>
      <c r="W55" s="77">
        <v>0</v>
      </c>
    </row>
    <row r="56" spans="1:23" s="37" customFormat="1" ht="42" hidden="1" customHeight="1" thickBot="1">
      <c r="A56" s="21" t="s">
        <v>72</v>
      </c>
      <c r="B56" s="60" t="s">
        <v>73</v>
      </c>
      <c r="C56" s="61" t="s">
        <v>23</v>
      </c>
      <c r="D56" s="62">
        <v>0</v>
      </c>
      <c r="E56" s="77">
        <v>0</v>
      </c>
      <c r="F56" s="77">
        <v>0</v>
      </c>
      <c r="G56" s="77">
        <v>0</v>
      </c>
      <c r="H56" s="62">
        <v>0</v>
      </c>
      <c r="I56" s="77">
        <v>0</v>
      </c>
      <c r="J56" s="77">
        <v>0</v>
      </c>
      <c r="K56" s="77">
        <v>0</v>
      </c>
      <c r="L56" s="77">
        <v>0</v>
      </c>
      <c r="M56" s="77">
        <v>0</v>
      </c>
      <c r="N56" s="77">
        <v>0</v>
      </c>
      <c r="O56" s="77">
        <v>0</v>
      </c>
      <c r="P56" s="77">
        <v>0</v>
      </c>
      <c r="Q56" s="77">
        <v>0</v>
      </c>
      <c r="R56" s="77">
        <v>0</v>
      </c>
      <c r="S56" s="77">
        <v>0</v>
      </c>
      <c r="T56" s="77">
        <v>0</v>
      </c>
      <c r="U56" s="77">
        <v>0</v>
      </c>
      <c r="V56" s="77">
        <v>0</v>
      </c>
      <c r="W56" s="77">
        <v>0</v>
      </c>
    </row>
    <row r="57" spans="1:23" s="37" customFormat="1" ht="39" hidden="1" customHeight="1" thickBot="1">
      <c r="A57" s="21" t="s">
        <v>74</v>
      </c>
      <c r="B57" s="60" t="s">
        <v>75</v>
      </c>
      <c r="C57" s="61" t="s">
        <v>23</v>
      </c>
      <c r="D57" s="62">
        <v>0</v>
      </c>
      <c r="E57" s="77">
        <v>0</v>
      </c>
      <c r="F57" s="77">
        <v>0</v>
      </c>
      <c r="G57" s="77">
        <v>0</v>
      </c>
      <c r="H57" s="62">
        <v>0</v>
      </c>
      <c r="I57" s="77">
        <v>0</v>
      </c>
      <c r="J57" s="77">
        <v>0</v>
      </c>
      <c r="K57" s="77">
        <v>0</v>
      </c>
      <c r="L57" s="77">
        <v>0</v>
      </c>
      <c r="M57" s="77">
        <v>0</v>
      </c>
      <c r="N57" s="77">
        <v>0</v>
      </c>
      <c r="O57" s="77">
        <v>0</v>
      </c>
      <c r="P57" s="77">
        <v>0</v>
      </c>
      <c r="Q57" s="77">
        <v>0</v>
      </c>
      <c r="R57" s="77">
        <v>0</v>
      </c>
      <c r="S57" s="77">
        <v>0</v>
      </c>
      <c r="T57" s="77">
        <v>0</v>
      </c>
      <c r="U57" s="77">
        <v>0</v>
      </c>
      <c r="V57" s="77">
        <v>0</v>
      </c>
      <c r="W57" s="77">
        <v>0</v>
      </c>
    </row>
    <row r="58" spans="1:23" s="37" customFormat="1" ht="35.25" hidden="1" customHeight="1" thickBot="1">
      <c r="A58" s="21" t="s">
        <v>76</v>
      </c>
      <c r="B58" s="60" t="s">
        <v>77</v>
      </c>
      <c r="C58" s="61" t="s">
        <v>23</v>
      </c>
      <c r="D58" s="62">
        <v>0</v>
      </c>
      <c r="E58" s="77">
        <v>0</v>
      </c>
      <c r="F58" s="77">
        <v>0</v>
      </c>
      <c r="G58" s="77">
        <v>0</v>
      </c>
      <c r="H58" s="62">
        <v>0</v>
      </c>
      <c r="I58" s="77">
        <v>0</v>
      </c>
      <c r="J58" s="77">
        <v>0</v>
      </c>
      <c r="K58" s="77">
        <v>0</v>
      </c>
      <c r="L58" s="77">
        <v>0</v>
      </c>
      <c r="M58" s="77">
        <v>0</v>
      </c>
      <c r="N58" s="77">
        <v>0</v>
      </c>
      <c r="O58" s="77">
        <v>0</v>
      </c>
      <c r="P58" s="77">
        <v>0</v>
      </c>
      <c r="Q58" s="77">
        <v>0</v>
      </c>
      <c r="R58" s="77">
        <v>0</v>
      </c>
      <c r="S58" s="77">
        <v>0</v>
      </c>
      <c r="T58" s="77">
        <v>0</v>
      </c>
      <c r="U58" s="77">
        <v>0</v>
      </c>
      <c r="V58" s="77">
        <v>0</v>
      </c>
      <c r="W58" s="77">
        <v>0</v>
      </c>
    </row>
    <row r="59" spans="1:23" s="37" customFormat="1" ht="60.75" customHeight="1" thickBot="1">
      <c r="A59" s="21" t="s">
        <v>78</v>
      </c>
      <c r="B59" s="60" t="s">
        <v>79</v>
      </c>
      <c r="C59" s="61" t="s">
        <v>23</v>
      </c>
      <c r="D59" s="62">
        <f>D60</f>
        <v>1</v>
      </c>
      <c r="E59" s="62">
        <f t="shared" ref="E59:W59" si="14">E60</f>
        <v>0</v>
      </c>
      <c r="F59" s="62">
        <f t="shared" si="14"/>
        <v>0</v>
      </c>
      <c r="G59" s="62">
        <f t="shared" si="14"/>
        <v>0</v>
      </c>
      <c r="H59" s="62">
        <f t="shared" si="14"/>
        <v>1</v>
      </c>
      <c r="I59" s="62">
        <f t="shared" si="14"/>
        <v>0</v>
      </c>
      <c r="J59" s="62">
        <f t="shared" si="14"/>
        <v>0</v>
      </c>
      <c r="K59" s="62">
        <f t="shared" si="14"/>
        <v>0</v>
      </c>
      <c r="L59" s="62">
        <f t="shared" si="14"/>
        <v>0</v>
      </c>
      <c r="M59" s="62">
        <f t="shared" si="14"/>
        <v>0</v>
      </c>
      <c r="N59" s="62">
        <f t="shared" si="14"/>
        <v>-1</v>
      </c>
      <c r="O59" s="62">
        <f t="shared" si="14"/>
        <v>0</v>
      </c>
      <c r="P59" s="62">
        <f t="shared" si="14"/>
        <v>0</v>
      </c>
      <c r="Q59" s="62">
        <f t="shared" si="14"/>
        <v>0</v>
      </c>
      <c r="R59" s="62">
        <f t="shared" si="14"/>
        <v>-1</v>
      </c>
      <c r="S59" s="62">
        <f t="shared" si="14"/>
        <v>0</v>
      </c>
      <c r="T59" s="62">
        <f t="shared" si="14"/>
        <v>0</v>
      </c>
      <c r="U59" s="62">
        <f t="shared" si="14"/>
        <v>0</v>
      </c>
      <c r="V59" s="62">
        <f t="shared" si="14"/>
        <v>0</v>
      </c>
      <c r="W59" s="62">
        <f t="shared" si="14"/>
        <v>0</v>
      </c>
    </row>
    <row r="60" spans="1:23" s="37" customFormat="1" ht="88.5" customHeight="1" thickBot="1">
      <c r="A60" s="221" t="s">
        <v>216</v>
      </c>
      <c r="B60" s="222" t="s">
        <v>217</v>
      </c>
      <c r="C60" s="220" t="s">
        <v>218</v>
      </c>
      <c r="D60" s="62">
        <v>1</v>
      </c>
      <c r="E60" s="77">
        <v>0</v>
      </c>
      <c r="F60" s="77">
        <v>0</v>
      </c>
      <c r="G60" s="77">
        <v>0</v>
      </c>
      <c r="H60" s="62">
        <v>1</v>
      </c>
      <c r="I60" s="77">
        <v>0</v>
      </c>
      <c r="J60" s="77">
        <v>0</v>
      </c>
      <c r="K60" s="77">
        <v>0</v>
      </c>
      <c r="L60" s="77">
        <v>0</v>
      </c>
      <c r="M60" s="77">
        <v>0</v>
      </c>
      <c r="N60" s="77">
        <f t="shared" ref="N60:R60" si="15">I60-D60</f>
        <v>-1</v>
      </c>
      <c r="O60" s="77">
        <f t="shared" si="15"/>
        <v>0</v>
      </c>
      <c r="P60" s="77">
        <f t="shared" si="15"/>
        <v>0</v>
      </c>
      <c r="Q60" s="77">
        <f t="shared" si="15"/>
        <v>0</v>
      </c>
      <c r="R60" s="77">
        <f t="shared" si="15"/>
        <v>-1</v>
      </c>
      <c r="S60" s="77">
        <v>0</v>
      </c>
      <c r="T60" s="77">
        <v>0</v>
      </c>
      <c r="U60" s="77">
        <v>0</v>
      </c>
      <c r="V60" s="77">
        <v>0</v>
      </c>
      <c r="W60" s="77">
        <v>0</v>
      </c>
    </row>
    <row r="61" spans="1:23" s="37" customFormat="1" ht="45.75" hidden="1" customHeight="1" thickBot="1">
      <c r="A61" s="21" t="s">
        <v>80</v>
      </c>
      <c r="B61" s="60" t="s">
        <v>81</v>
      </c>
      <c r="C61" s="61" t="s">
        <v>23</v>
      </c>
      <c r="D61" s="62">
        <v>0</v>
      </c>
      <c r="E61" s="77">
        <v>0</v>
      </c>
      <c r="F61" s="77">
        <v>0</v>
      </c>
      <c r="G61" s="77">
        <v>0</v>
      </c>
      <c r="H61" s="62">
        <v>0</v>
      </c>
      <c r="I61" s="77">
        <v>0</v>
      </c>
      <c r="J61" s="77">
        <v>0</v>
      </c>
      <c r="K61" s="77">
        <v>0</v>
      </c>
      <c r="L61" s="77">
        <v>0</v>
      </c>
      <c r="M61" s="77">
        <v>0</v>
      </c>
      <c r="N61" s="77">
        <v>0</v>
      </c>
      <c r="O61" s="77">
        <v>0</v>
      </c>
      <c r="P61" s="77">
        <v>0</v>
      </c>
      <c r="Q61" s="77">
        <v>0</v>
      </c>
      <c r="R61" s="77">
        <v>0</v>
      </c>
      <c r="S61" s="77">
        <v>0</v>
      </c>
      <c r="T61" s="77">
        <v>0</v>
      </c>
      <c r="U61" s="77">
        <v>0</v>
      </c>
      <c r="V61" s="77">
        <v>0</v>
      </c>
      <c r="W61" s="77">
        <v>0</v>
      </c>
    </row>
    <row r="62" spans="1:23" s="37" customFormat="1" ht="43.5" hidden="1" customHeight="1" thickBot="1">
      <c r="A62" s="21" t="s">
        <v>82</v>
      </c>
      <c r="B62" s="60" t="s">
        <v>83</v>
      </c>
      <c r="C62" s="61" t="s">
        <v>23</v>
      </c>
      <c r="D62" s="62">
        <v>0</v>
      </c>
      <c r="E62" s="77">
        <v>0</v>
      </c>
      <c r="F62" s="77">
        <v>0</v>
      </c>
      <c r="G62" s="77">
        <v>0</v>
      </c>
      <c r="H62" s="62">
        <v>0</v>
      </c>
      <c r="I62" s="77">
        <v>0</v>
      </c>
      <c r="J62" s="77">
        <v>0</v>
      </c>
      <c r="K62" s="77">
        <v>0</v>
      </c>
      <c r="L62" s="77">
        <v>0</v>
      </c>
      <c r="M62" s="77">
        <v>0</v>
      </c>
      <c r="N62" s="77">
        <v>0</v>
      </c>
      <c r="O62" s="77">
        <v>0</v>
      </c>
      <c r="P62" s="77">
        <v>0</v>
      </c>
      <c r="Q62" s="77">
        <v>0</v>
      </c>
      <c r="R62" s="77">
        <v>0</v>
      </c>
      <c r="S62" s="77">
        <v>0</v>
      </c>
      <c r="T62" s="77">
        <v>0</v>
      </c>
      <c r="U62" s="77">
        <v>0</v>
      </c>
      <c r="V62" s="77">
        <v>0</v>
      </c>
      <c r="W62" s="77">
        <v>0</v>
      </c>
    </row>
    <row r="63" spans="1:23" s="37" customFormat="1" ht="52.5" hidden="1" customHeight="1" thickBot="1">
      <c r="A63" s="21" t="s">
        <v>84</v>
      </c>
      <c r="B63" s="60" t="s">
        <v>85</v>
      </c>
      <c r="C63" s="61" t="s">
        <v>23</v>
      </c>
      <c r="D63" s="62">
        <v>0</v>
      </c>
      <c r="E63" s="77">
        <v>0</v>
      </c>
      <c r="F63" s="77">
        <v>0</v>
      </c>
      <c r="G63" s="77">
        <v>0</v>
      </c>
      <c r="H63" s="62">
        <v>0</v>
      </c>
      <c r="I63" s="77">
        <v>0</v>
      </c>
      <c r="J63" s="77">
        <v>0</v>
      </c>
      <c r="K63" s="77">
        <v>0</v>
      </c>
      <c r="L63" s="77">
        <v>0</v>
      </c>
      <c r="M63" s="77">
        <v>0</v>
      </c>
      <c r="N63" s="77">
        <v>0</v>
      </c>
      <c r="O63" s="77">
        <v>0</v>
      </c>
      <c r="P63" s="77">
        <v>0</v>
      </c>
      <c r="Q63" s="77">
        <v>0</v>
      </c>
      <c r="R63" s="77">
        <v>0</v>
      </c>
      <c r="S63" s="77">
        <v>0</v>
      </c>
      <c r="T63" s="77">
        <v>0</v>
      </c>
      <c r="U63" s="77">
        <v>0</v>
      </c>
      <c r="V63" s="77">
        <v>0</v>
      </c>
      <c r="W63" s="77">
        <v>0</v>
      </c>
    </row>
    <row r="64" spans="1:23" s="37" customFormat="1" ht="62.25" hidden="1" customHeight="1" thickBot="1">
      <c r="A64" s="21" t="s">
        <v>86</v>
      </c>
      <c r="B64" s="60" t="s">
        <v>87</v>
      </c>
      <c r="C64" s="61" t="s">
        <v>23</v>
      </c>
      <c r="D64" s="62">
        <v>0</v>
      </c>
      <c r="E64" s="77">
        <v>0</v>
      </c>
      <c r="F64" s="77">
        <v>0</v>
      </c>
      <c r="G64" s="77">
        <v>0</v>
      </c>
      <c r="H64" s="62">
        <v>0</v>
      </c>
      <c r="I64" s="77">
        <v>0</v>
      </c>
      <c r="J64" s="77">
        <v>0</v>
      </c>
      <c r="K64" s="77">
        <v>0</v>
      </c>
      <c r="L64" s="77">
        <v>0</v>
      </c>
      <c r="M64" s="77">
        <v>0</v>
      </c>
      <c r="N64" s="77">
        <v>0</v>
      </c>
      <c r="O64" s="77">
        <v>0</v>
      </c>
      <c r="P64" s="77">
        <v>0</v>
      </c>
      <c r="Q64" s="77">
        <v>0</v>
      </c>
      <c r="R64" s="77">
        <v>0</v>
      </c>
      <c r="S64" s="77">
        <v>0</v>
      </c>
      <c r="T64" s="77">
        <v>0</v>
      </c>
      <c r="U64" s="77">
        <v>0</v>
      </c>
      <c r="V64" s="77">
        <v>0</v>
      </c>
      <c r="W64" s="77">
        <v>0</v>
      </c>
    </row>
    <row r="65" spans="1:43" s="37" customFormat="1" ht="46.5" hidden="1" customHeight="1" thickBot="1">
      <c r="A65" s="21" t="s">
        <v>88</v>
      </c>
      <c r="B65" s="60" t="s">
        <v>89</v>
      </c>
      <c r="C65" s="61" t="s">
        <v>23</v>
      </c>
      <c r="D65" s="62">
        <v>0</v>
      </c>
      <c r="E65" s="77">
        <v>0</v>
      </c>
      <c r="F65" s="77">
        <v>0</v>
      </c>
      <c r="G65" s="77">
        <v>0</v>
      </c>
      <c r="H65" s="62">
        <v>0</v>
      </c>
      <c r="I65" s="77">
        <v>0</v>
      </c>
      <c r="J65" s="77">
        <v>0</v>
      </c>
      <c r="K65" s="77">
        <v>0</v>
      </c>
      <c r="L65" s="77">
        <v>0</v>
      </c>
      <c r="M65" s="77">
        <v>0</v>
      </c>
      <c r="N65" s="77">
        <v>0</v>
      </c>
      <c r="O65" s="77">
        <v>0</v>
      </c>
      <c r="P65" s="77">
        <v>0</v>
      </c>
      <c r="Q65" s="77">
        <v>0</v>
      </c>
      <c r="R65" s="77">
        <v>0</v>
      </c>
      <c r="S65" s="77">
        <v>0</v>
      </c>
      <c r="T65" s="77">
        <v>0</v>
      </c>
      <c r="U65" s="77">
        <v>0</v>
      </c>
      <c r="V65" s="77">
        <v>0</v>
      </c>
      <c r="W65" s="77">
        <v>0</v>
      </c>
    </row>
    <row r="66" spans="1:43" s="37" customFormat="1" ht="53.25" hidden="1" customHeight="1" thickBot="1">
      <c r="A66" s="21" t="s">
        <v>90</v>
      </c>
      <c r="B66" s="60" t="s">
        <v>91</v>
      </c>
      <c r="C66" s="61" t="s">
        <v>23</v>
      </c>
      <c r="D66" s="62">
        <v>0</v>
      </c>
      <c r="E66" s="77">
        <v>0</v>
      </c>
      <c r="F66" s="77">
        <v>0</v>
      </c>
      <c r="G66" s="77">
        <v>0</v>
      </c>
      <c r="H66" s="62">
        <v>0</v>
      </c>
      <c r="I66" s="77">
        <v>0</v>
      </c>
      <c r="J66" s="77">
        <v>0</v>
      </c>
      <c r="K66" s="77">
        <v>0</v>
      </c>
      <c r="L66" s="77">
        <v>0</v>
      </c>
      <c r="M66" s="77">
        <v>0</v>
      </c>
      <c r="N66" s="77">
        <v>0</v>
      </c>
      <c r="O66" s="77">
        <v>0</v>
      </c>
      <c r="P66" s="77">
        <v>0</v>
      </c>
      <c r="Q66" s="77">
        <v>0</v>
      </c>
      <c r="R66" s="77">
        <v>0</v>
      </c>
      <c r="S66" s="77">
        <v>0</v>
      </c>
      <c r="T66" s="77">
        <v>0</v>
      </c>
      <c r="U66" s="77">
        <v>0</v>
      </c>
      <c r="V66" s="77">
        <v>0</v>
      </c>
      <c r="W66" s="77">
        <v>0</v>
      </c>
    </row>
    <row r="67" spans="1:43" s="37" customFormat="1" ht="57" hidden="1" customHeight="1" thickBot="1">
      <c r="A67" s="21" t="s">
        <v>92</v>
      </c>
      <c r="B67" s="60" t="s">
        <v>93</v>
      </c>
      <c r="C67" s="61" t="s">
        <v>23</v>
      </c>
      <c r="D67" s="62">
        <v>0</v>
      </c>
      <c r="E67" s="77">
        <v>0</v>
      </c>
      <c r="F67" s="77">
        <v>0</v>
      </c>
      <c r="G67" s="77">
        <v>0</v>
      </c>
      <c r="H67" s="62">
        <v>0</v>
      </c>
      <c r="I67" s="77">
        <v>0</v>
      </c>
      <c r="J67" s="77">
        <v>0</v>
      </c>
      <c r="K67" s="77">
        <v>0</v>
      </c>
      <c r="L67" s="77">
        <v>0</v>
      </c>
      <c r="M67" s="77">
        <v>0</v>
      </c>
      <c r="N67" s="77">
        <v>0</v>
      </c>
      <c r="O67" s="77">
        <v>0</v>
      </c>
      <c r="P67" s="77">
        <v>0</v>
      </c>
      <c r="Q67" s="77">
        <v>0</v>
      </c>
      <c r="R67" s="77">
        <v>0</v>
      </c>
      <c r="S67" s="77">
        <v>0</v>
      </c>
      <c r="T67" s="77">
        <v>0</v>
      </c>
      <c r="U67" s="77">
        <v>0</v>
      </c>
      <c r="V67" s="77">
        <v>0</v>
      </c>
      <c r="W67" s="77">
        <v>0</v>
      </c>
    </row>
    <row r="68" spans="1:43" s="37" customFormat="1" ht="54" hidden="1" customHeight="1" thickBot="1">
      <c r="A68" s="21" t="s">
        <v>94</v>
      </c>
      <c r="B68" s="60" t="s">
        <v>95</v>
      </c>
      <c r="C68" s="61" t="s">
        <v>23</v>
      </c>
      <c r="D68" s="62">
        <v>0</v>
      </c>
      <c r="E68" s="77">
        <v>0</v>
      </c>
      <c r="F68" s="77">
        <v>0</v>
      </c>
      <c r="G68" s="77">
        <v>0</v>
      </c>
      <c r="H68" s="62">
        <v>0</v>
      </c>
      <c r="I68" s="77">
        <v>0</v>
      </c>
      <c r="J68" s="77">
        <v>0</v>
      </c>
      <c r="K68" s="77">
        <v>0</v>
      </c>
      <c r="L68" s="77">
        <v>0</v>
      </c>
      <c r="M68" s="77">
        <v>0</v>
      </c>
      <c r="N68" s="77">
        <v>0</v>
      </c>
      <c r="O68" s="77">
        <v>0</v>
      </c>
      <c r="P68" s="77">
        <v>0</v>
      </c>
      <c r="Q68" s="77">
        <v>0</v>
      </c>
      <c r="R68" s="77">
        <v>0</v>
      </c>
      <c r="S68" s="77">
        <v>0</v>
      </c>
      <c r="T68" s="77">
        <v>0</v>
      </c>
      <c r="U68" s="77">
        <v>0</v>
      </c>
      <c r="V68" s="77">
        <v>0</v>
      </c>
      <c r="W68" s="77">
        <v>0</v>
      </c>
    </row>
    <row r="69" spans="1:43" s="37" customFormat="1" ht="52.5" hidden="1" customHeight="1" thickBot="1">
      <c r="A69" s="21" t="s">
        <v>96</v>
      </c>
      <c r="B69" s="60" t="s">
        <v>97</v>
      </c>
      <c r="C69" s="61" t="s">
        <v>23</v>
      </c>
      <c r="D69" s="62">
        <v>0</v>
      </c>
      <c r="E69" s="77">
        <v>0</v>
      </c>
      <c r="F69" s="77">
        <v>0</v>
      </c>
      <c r="G69" s="77">
        <v>0</v>
      </c>
      <c r="H69" s="62">
        <v>0</v>
      </c>
      <c r="I69" s="77">
        <v>0</v>
      </c>
      <c r="J69" s="77">
        <v>0</v>
      </c>
      <c r="K69" s="77">
        <v>0</v>
      </c>
      <c r="L69" s="77">
        <v>0</v>
      </c>
      <c r="M69" s="77">
        <v>0</v>
      </c>
      <c r="N69" s="77">
        <v>0</v>
      </c>
      <c r="O69" s="77">
        <v>0</v>
      </c>
      <c r="P69" s="77">
        <v>0</v>
      </c>
      <c r="Q69" s="77">
        <v>0</v>
      </c>
      <c r="R69" s="77">
        <v>0</v>
      </c>
      <c r="S69" s="77">
        <v>0</v>
      </c>
      <c r="T69" s="77">
        <v>0</v>
      </c>
      <c r="U69" s="77">
        <v>0</v>
      </c>
      <c r="V69" s="77">
        <v>0</v>
      </c>
      <c r="W69" s="77">
        <v>0</v>
      </c>
    </row>
    <row r="70" spans="1:43" s="37" customFormat="1" ht="46.5" customHeight="1" thickBot="1">
      <c r="A70" s="21" t="s">
        <v>98</v>
      </c>
      <c r="B70" s="60" t="s">
        <v>99</v>
      </c>
      <c r="C70" s="61" t="s">
        <v>23</v>
      </c>
      <c r="D70" s="62">
        <v>0</v>
      </c>
      <c r="E70" s="62">
        <v>0</v>
      </c>
      <c r="F70" s="62">
        <v>0</v>
      </c>
      <c r="G70" s="62">
        <v>0</v>
      </c>
      <c r="H70" s="62">
        <v>0</v>
      </c>
      <c r="I70" s="62">
        <v>0</v>
      </c>
      <c r="J70" s="62">
        <v>0</v>
      </c>
      <c r="K70" s="62">
        <v>0</v>
      </c>
      <c r="L70" s="62">
        <v>0</v>
      </c>
      <c r="M70" s="62">
        <v>0</v>
      </c>
      <c r="N70" s="62">
        <v>0</v>
      </c>
      <c r="O70" s="62">
        <v>0</v>
      </c>
      <c r="P70" s="62">
        <v>0</v>
      </c>
      <c r="Q70" s="62">
        <v>0</v>
      </c>
      <c r="R70" s="62">
        <v>0</v>
      </c>
      <c r="S70" s="62">
        <v>0</v>
      </c>
      <c r="T70" s="62">
        <v>0</v>
      </c>
      <c r="U70" s="62">
        <v>0</v>
      </c>
      <c r="V70" s="62">
        <v>0</v>
      </c>
      <c r="W70" s="62">
        <v>0</v>
      </c>
    </row>
    <row r="71" spans="1:43" ht="57.75" customHeight="1" thickBot="1">
      <c r="A71" s="68" t="s">
        <v>100</v>
      </c>
      <c r="B71" s="4" t="s">
        <v>101</v>
      </c>
      <c r="C71" s="61" t="s">
        <v>23</v>
      </c>
      <c r="D71" s="69">
        <v>0</v>
      </c>
      <c r="E71" s="78">
        <v>0</v>
      </c>
      <c r="F71" s="78">
        <v>0</v>
      </c>
      <c r="G71" s="78">
        <v>0</v>
      </c>
      <c r="H71" s="69">
        <v>0</v>
      </c>
      <c r="I71" s="78">
        <v>0</v>
      </c>
      <c r="J71" s="78">
        <v>0</v>
      </c>
      <c r="K71" s="78">
        <v>0</v>
      </c>
      <c r="L71" s="78">
        <v>0</v>
      </c>
      <c r="M71" s="78">
        <v>0</v>
      </c>
      <c r="N71" s="78">
        <v>0</v>
      </c>
      <c r="O71" s="78">
        <v>0</v>
      </c>
      <c r="P71" s="78">
        <v>0</v>
      </c>
      <c r="Q71" s="78">
        <v>0</v>
      </c>
      <c r="R71" s="78">
        <v>0</v>
      </c>
      <c r="S71" s="78">
        <v>0</v>
      </c>
      <c r="T71" s="78">
        <v>0</v>
      </c>
      <c r="U71" s="78">
        <v>0</v>
      </c>
      <c r="V71" s="78">
        <v>0</v>
      </c>
      <c r="W71" s="78">
        <v>0</v>
      </c>
      <c r="X71" s="37"/>
      <c r="Y71" s="37"/>
      <c r="Z71" s="37"/>
      <c r="AA71" s="37"/>
      <c r="AB71" s="37"/>
      <c r="AC71" s="37"/>
      <c r="AD71" s="37"/>
      <c r="AE71" s="37"/>
      <c r="AF71" s="37"/>
      <c r="AG71" s="37"/>
      <c r="AH71" s="37"/>
      <c r="AI71" s="37"/>
      <c r="AJ71" s="37"/>
      <c r="AK71" s="37"/>
      <c r="AL71" s="37"/>
      <c r="AM71" s="37"/>
      <c r="AN71" s="37"/>
      <c r="AO71" s="37"/>
      <c r="AP71" s="37"/>
      <c r="AQ71" s="37"/>
    </row>
    <row r="72" spans="1:43" s="37" customFormat="1" ht="43.5" customHeight="1" thickBot="1">
      <c r="A72" s="21" t="s">
        <v>102</v>
      </c>
      <c r="B72" s="60" t="s">
        <v>103</v>
      </c>
      <c r="C72" s="61" t="s">
        <v>23</v>
      </c>
      <c r="D72" s="62">
        <v>0</v>
      </c>
      <c r="E72" s="77">
        <v>0</v>
      </c>
      <c r="F72" s="77">
        <v>0</v>
      </c>
      <c r="G72" s="77">
        <v>0</v>
      </c>
      <c r="H72" s="62">
        <v>0</v>
      </c>
      <c r="I72" s="77">
        <v>0</v>
      </c>
      <c r="J72" s="77">
        <v>0</v>
      </c>
      <c r="K72" s="77">
        <v>0</v>
      </c>
      <c r="L72" s="77">
        <v>0</v>
      </c>
      <c r="M72" s="77">
        <v>0</v>
      </c>
      <c r="N72" s="77">
        <v>0</v>
      </c>
      <c r="O72" s="77">
        <v>0</v>
      </c>
      <c r="P72" s="77">
        <v>0</v>
      </c>
      <c r="Q72" s="77">
        <v>0</v>
      </c>
      <c r="R72" s="77">
        <v>0</v>
      </c>
      <c r="S72" s="77">
        <v>0</v>
      </c>
      <c r="T72" s="77">
        <v>0</v>
      </c>
      <c r="U72" s="77">
        <v>0</v>
      </c>
      <c r="V72" s="77">
        <v>0</v>
      </c>
      <c r="W72" s="77">
        <v>0</v>
      </c>
    </row>
  </sheetData>
  <mergeCells count="8">
    <mergeCell ref="A7:W16"/>
    <mergeCell ref="A18:A20"/>
    <mergeCell ref="B18:B20"/>
    <mergeCell ref="C18:C20"/>
    <mergeCell ref="D18:H19"/>
    <mergeCell ref="I18:M19"/>
    <mergeCell ref="N18:R19"/>
    <mergeCell ref="S18:W1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3"/>
  <sheetViews>
    <sheetView zoomScale="64" zoomScaleNormal="64" workbookViewId="0">
      <selection activeCell="A7" sqref="A7:AI12"/>
    </sheetView>
  </sheetViews>
  <sheetFormatPr defaultRowHeight="15"/>
  <cols>
    <col min="1" max="1" width="10.140625" bestFit="1" customWidth="1"/>
    <col min="2" max="2" width="35.28515625" customWidth="1"/>
    <col min="3" max="3" width="16.7109375" customWidth="1"/>
  </cols>
  <sheetData>
    <row r="1" spans="1:35" ht="15" customHeight="1"/>
    <row r="2" spans="1:35" ht="15" customHeight="1"/>
    <row r="3" spans="1:35" ht="15" customHeight="1"/>
    <row r="4" spans="1:35" ht="15" customHeight="1"/>
    <row r="5" spans="1:35" ht="15" customHeight="1"/>
    <row r="6" spans="1:35" ht="15" customHeight="1"/>
    <row r="7" spans="1:35">
      <c r="A7" s="146" t="s">
        <v>230</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row>
    <row r="8" spans="1:3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row>
    <row r="9" spans="1:35">
      <c r="A9" s="165"/>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row>
    <row r="10" spans="1:35" ht="48.75" customHeight="1">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row>
    <row r="11" spans="1:35" ht="58.5" customHeight="1">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row>
    <row r="12" spans="1:35">
      <c r="A12" s="165"/>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row>
    <row r="13" spans="1:35" ht="15.75" thickBot="1">
      <c r="A13" s="71"/>
    </row>
    <row r="14" spans="1:35" ht="88.5" customHeight="1" thickBot="1">
      <c r="A14" s="158" t="s">
        <v>0</v>
      </c>
      <c r="B14" s="158" t="s">
        <v>1</v>
      </c>
      <c r="C14" s="158" t="s">
        <v>2</v>
      </c>
      <c r="D14" s="166" t="s">
        <v>122</v>
      </c>
      <c r="E14" s="167"/>
      <c r="F14" s="167"/>
      <c r="G14" s="167"/>
      <c r="H14" s="167"/>
      <c r="I14" s="167"/>
      <c r="J14" s="167"/>
      <c r="K14" s="167"/>
      <c r="L14" s="167"/>
      <c r="M14" s="167"/>
      <c r="N14" s="167"/>
      <c r="O14" s="167"/>
      <c r="P14" s="167"/>
      <c r="Q14" s="168"/>
      <c r="R14" s="162" t="s">
        <v>122</v>
      </c>
      <c r="S14" s="164"/>
      <c r="T14" s="164"/>
      <c r="U14" s="164"/>
      <c r="V14" s="164"/>
      <c r="W14" s="164"/>
      <c r="X14" s="164"/>
      <c r="Y14" s="164"/>
      <c r="Z14" s="164"/>
      <c r="AA14" s="164"/>
      <c r="AB14" s="164"/>
      <c r="AC14" s="164"/>
      <c r="AD14" s="164"/>
      <c r="AE14" s="163"/>
      <c r="AF14" s="166" t="s">
        <v>123</v>
      </c>
      <c r="AG14" s="167"/>
      <c r="AH14" s="167"/>
      <c r="AI14" s="168"/>
    </row>
    <row r="15" spans="1:35" ht="15.75" customHeight="1" thickBot="1">
      <c r="A15" s="159"/>
      <c r="B15" s="159"/>
      <c r="C15" s="159"/>
      <c r="D15" s="213" t="s">
        <v>231</v>
      </c>
      <c r="E15" s="164"/>
      <c r="F15" s="164"/>
      <c r="G15" s="164"/>
      <c r="H15" s="164"/>
      <c r="I15" s="164"/>
      <c r="J15" s="163"/>
      <c r="K15" s="213" t="s">
        <v>232</v>
      </c>
      <c r="L15" s="164"/>
      <c r="M15" s="164"/>
      <c r="N15" s="164"/>
      <c r="O15" s="164"/>
      <c r="P15" s="164"/>
      <c r="Q15" s="163"/>
      <c r="R15" s="213" t="s">
        <v>233</v>
      </c>
      <c r="S15" s="164"/>
      <c r="T15" s="164"/>
      <c r="U15" s="164"/>
      <c r="V15" s="164"/>
      <c r="W15" s="164"/>
      <c r="X15" s="163"/>
      <c r="Y15" s="213" t="s">
        <v>234</v>
      </c>
      <c r="Z15" s="164"/>
      <c r="AA15" s="164"/>
      <c r="AB15" s="164"/>
      <c r="AC15" s="164"/>
      <c r="AD15" s="164"/>
      <c r="AE15" s="163"/>
      <c r="AF15" s="169"/>
      <c r="AG15" s="170"/>
      <c r="AH15" s="170"/>
      <c r="AI15" s="171"/>
    </row>
    <row r="16" spans="1:35" ht="44.25" customHeight="1" thickBot="1">
      <c r="A16" s="159"/>
      <c r="B16" s="159"/>
      <c r="C16" s="159"/>
      <c r="D16" s="101" t="s">
        <v>124</v>
      </c>
      <c r="E16" s="164" t="s">
        <v>125</v>
      </c>
      <c r="F16" s="164"/>
      <c r="G16" s="164"/>
      <c r="H16" s="164"/>
      <c r="I16" s="164"/>
      <c r="J16" s="163"/>
      <c r="K16" s="101" t="s">
        <v>124</v>
      </c>
      <c r="L16" s="164" t="s">
        <v>125</v>
      </c>
      <c r="M16" s="164"/>
      <c r="N16" s="164"/>
      <c r="O16" s="164"/>
      <c r="P16" s="164"/>
      <c r="Q16" s="163"/>
      <c r="R16" s="99" t="s">
        <v>124</v>
      </c>
      <c r="S16" s="162" t="s">
        <v>125</v>
      </c>
      <c r="T16" s="164"/>
      <c r="U16" s="164"/>
      <c r="V16" s="164"/>
      <c r="W16" s="164"/>
      <c r="X16" s="163"/>
      <c r="Y16" s="99" t="s">
        <v>124</v>
      </c>
      <c r="Z16" s="162" t="s">
        <v>125</v>
      </c>
      <c r="AA16" s="164"/>
      <c r="AB16" s="164"/>
      <c r="AC16" s="164"/>
      <c r="AD16" s="164"/>
      <c r="AE16" s="163"/>
      <c r="AF16" s="162" t="s">
        <v>124</v>
      </c>
      <c r="AG16" s="163"/>
      <c r="AH16" s="162" t="s">
        <v>125</v>
      </c>
      <c r="AI16" s="163"/>
    </row>
    <row r="17" spans="1:35" ht="60.75" thickBot="1">
      <c r="A17" s="160"/>
      <c r="B17" s="160"/>
      <c r="C17" s="160"/>
      <c r="D17" s="72" t="s">
        <v>126</v>
      </c>
      <c r="E17" s="72" t="s">
        <v>126</v>
      </c>
      <c r="F17" s="72" t="s">
        <v>127</v>
      </c>
      <c r="G17" s="72" t="s">
        <v>128</v>
      </c>
      <c r="H17" s="72" t="s">
        <v>129</v>
      </c>
      <c r="I17" s="72" t="s">
        <v>130</v>
      </c>
      <c r="J17" s="72" t="s">
        <v>131</v>
      </c>
      <c r="K17" s="72" t="s">
        <v>126</v>
      </c>
      <c r="L17" s="72" t="s">
        <v>126</v>
      </c>
      <c r="M17" s="72" t="s">
        <v>127</v>
      </c>
      <c r="N17" s="72" t="s">
        <v>128</v>
      </c>
      <c r="O17" s="72" t="s">
        <v>129</v>
      </c>
      <c r="P17" s="72" t="s">
        <v>130</v>
      </c>
      <c r="Q17" s="72" t="s">
        <v>131</v>
      </c>
      <c r="R17" s="72" t="s">
        <v>126</v>
      </c>
      <c r="S17" s="72" t="s">
        <v>126</v>
      </c>
      <c r="T17" s="72" t="s">
        <v>127</v>
      </c>
      <c r="U17" s="72" t="s">
        <v>128</v>
      </c>
      <c r="V17" s="72" t="s">
        <v>129</v>
      </c>
      <c r="W17" s="72" t="s">
        <v>130</v>
      </c>
      <c r="X17" s="72" t="s">
        <v>131</v>
      </c>
      <c r="Y17" s="72" t="s">
        <v>126</v>
      </c>
      <c r="Z17" s="72" t="s">
        <v>126</v>
      </c>
      <c r="AA17" s="72" t="s">
        <v>127</v>
      </c>
      <c r="AB17" s="72" t="s">
        <v>128</v>
      </c>
      <c r="AC17" s="72" t="s">
        <v>129</v>
      </c>
      <c r="AD17" s="72" t="s">
        <v>130</v>
      </c>
      <c r="AE17" s="72" t="s">
        <v>131</v>
      </c>
      <c r="AF17" s="79" t="s">
        <v>126</v>
      </c>
      <c r="AG17" s="72" t="s">
        <v>112</v>
      </c>
      <c r="AH17" s="79" t="s">
        <v>126</v>
      </c>
      <c r="AI17" s="72" t="s">
        <v>112</v>
      </c>
    </row>
    <row r="18" spans="1:35" ht="15.75" thickBot="1">
      <c r="A18" s="73">
        <v>1</v>
      </c>
      <c r="B18" s="72">
        <v>2</v>
      </c>
      <c r="C18" s="72">
        <v>3</v>
      </c>
      <c r="D18" s="72">
        <v>4</v>
      </c>
      <c r="E18" s="72">
        <v>5</v>
      </c>
      <c r="F18" s="72">
        <v>6</v>
      </c>
      <c r="G18" s="72">
        <v>7</v>
      </c>
      <c r="H18" s="72">
        <v>8</v>
      </c>
      <c r="I18" s="72">
        <v>9</v>
      </c>
      <c r="J18" s="72">
        <v>10</v>
      </c>
      <c r="K18" s="72">
        <v>11</v>
      </c>
      <c r="L18" s="72">
        <v>12</v>
      </c>
      <c r="M18" s="72">
        <v>13</v>
      </c>
      <c r="N18" s="72">
        <v>14</v>
      </c>
      <c r="O18" s="72">
        <v>15</v>
      </c>
      <c r="P18" s="72">
        <v>16</v>
      </c>
      <c r="Q18" s="72">
        <v>17</v>
      </c>
      <c r="R18" s="72">
        <v>18</v>
      </c>
      <c r="S18" s="72">
        <v>19</v>
      </c>
      <c r="T18" s="72">
        <v>20</v>
      </c>
      <c r="U18" s="72">
        <v>21</v>
      </c>
      <c r="V18" s="72">
        <v>22</v>
      </c>
      <c r="W18" s="72">
        <v>23</v>
      </c>
      <c r="X18" s="72">
        <v>24</v>
      </c>
      <c r="Y18" s="72">
        <v>25</v>
      </c>
      <c r="Z18" s="72">
        <v>26</v>
      </c>
      <c r="AA18" s="72">
        <v>27</v>
      </c>
      <c r="AB18" s="72">
        <v>28</v>
      </c>
      <c r="AC18" s="72">
        <v>29</v>
      </c>
      <c r="AD18" s="72">
        <v>30</v>
      </c>
      <c r="AE18" s="72">
        <v>31</v>
      </c>
      <c r="AF18" s="72">
        <v>32</v>
      </c>
      <c r="AG18" s="72">
        <v>33</v>
      </c>
      <c r="AH18" s="72">
        <v>34</v>
      </c>
      <c r="AI18" s="72">
        <v>35</v>
      </c>
    </row>
    <row r="19" spans="1:35" ht="15.75" thickBot="1">
      <c r="A19" s="80"/>
      <c r="B19" s="81"/>
      <c r="C19" s="81"/>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3"/>
      <c r="AG19" s="82"/>
      <c r="AH19" s="82"/>
      <c r="AI19" s="82"/>
    </row>
    <row r="20" spans="1:35" s="88" customFormat="1" ht="23.25" customHeight="1" thickBot="1">
      <c r="A20" s="84"/>
      <c r="B20" s="85" t="s">
        <v>18</v>
      </c>
      <c r="C20" s="86"/>
      <c r="D20" s="87">
        <f t="shared" ref="D20:G20" si="0">D21</f>
        <v>0</v>
      </c>
      <c r="E20" s="87">
        <f t="shared" si="0"/>
        <v>41.37</v>
      </c>
      <c r="F20" s="87">
        <f t="shared" si="0"/>
        <v>0</v>
      </c>
      <c r="G20" s="87">
        <f t="shared" si="0"/>
        <v>0</v>
      </c>
      <c r="H20" s="87">
        <f t="shared" ref="H20:AE20" si="1">H21</f>
        <v>3.7199999999999998</v>
      </c>
      <c r="I20" s="87">
        <f t="shared" si="1"/>
        <v>2.5</v>
      </c>
      <c r="J20" s="87">
        <f t="shared" si="1"/>
        <v>11</v>
      </c>
      <c r="K20" s="87">
        <f t="shared" si="1"/>
        <v>0</v>
      </c>
      <c r="L20" s="87">
        <f t="shared" si="1"/>
        <v>0</v>
      </c>
      <c r="M20" s="87">
        <f t="shared" si="1"/>
        <v>0</v>
      </c>
      <c r="N20" s="87">
        <f t="shared" si="1"/>
        <v>0</v>
      </c>
      <c r="O20" s="87">
        <f t="shared" si="1"/>
        <v>0</v>
      </c>
      <c r="P20" s="87">
        <f t="shared" si="1"/>
        <v>0</v>
      </c>
      <c r="Q20" s="87">
        <f t="shared" si="1"/>
        <v>0</v>
      </c>
      <c r="R20" s="87">
        <f t="shared" si="1"/>
        <v>0</v>
      </c>
      <c r="S20" s="87">
        <f t="shared" si="1"/>
        <v>0</v>
      </c>
      <c r="T20" s="87">
        <f t="shared" si="1"/>
        <v>0</v>
      </c>
      <c r="U20" s="87">
        <f t="shared" si="1"/>
        <v>0</v>
      </c>
      <c r="V20" s="87">
        <f t="shared" si="1"/>
        <v>0</v>
      </c>
      <c r="W20" s="87">
        <f t="shared" si="1"/>
        <v>0</v>
      </c>
      <c r="X20" s="87">
        <f t="shared" si="1"/>
        <v>0</v>
      </c>
      <c r="Y20" s="87">
        <f t="shared" si="1"/>
        <v>0</v>
      </c>
      <c r="Z20" s="87">
        <f t="shared" si="1"/>
        <v>0</v>
      </c>
      <c r="AA20" s="87">
        <f t="shared" si="1"/>
        <v>0</v>
      </c>
      <c r="AB20" s="87">
        <f t="shared" si="1"/>
        <v>0</v>
      </c>
      <c r="AC20" s="87">
        <f t="shared" si="1"/>
        <v>0</v>
      </c>
      <c r="AD20" s="87">
        <f t="shared" si="1"/>
        <v>0</v>
      </c>
      <c r="AE20" s="87">
        <f t="shared" si="1"/>
        <v>0</v>
      </c>
      <c r="AF20" s="87">
        <v>0</v>
      </c>
      <c r="AG20" s="87">
        <v>0</v>
      </c>
      <c r="AH20" s="87">
        <f>S20-E20</f>
        <v>-41.37</v>
      </c>
      <c r="AI20" s="87">
        <f>(S20/E20*100)-100</f>
        <v>-100</v>
      </c>
    </row>
    <row r="21" spans="1:35" s="93" customFormat="1" ht="25.5" customHeight="1" thickBot="1">
      <c r="A21" s="89">
        <v>1</v>
      </c>
      <c r="B21" s="90" t="s">
        <v>20</v>
      </c>
      <c r="C21" s="91"/>
      <c r="D21" s="92">
        <f>D22+D43+D69+D70</f>
        <v>0</v>
      </c>
      <c r="E21" s="92">
        <f>E22+E43+E69+E70+E68</f>
        <v>41.37</v>
      </c>
      <c r="F21" s="92">
        <f>F22+F43+F69+F70+F68</f>
        <v>0</v>
      </c>
      <c r="G21" s="92">
        <f>G22+G43+G69+G70+G68</f>
        <v>0</v>
      </c>
      <c r="H21" s="92">
        <f>H22+H43+H69+H70+H68</f>
        <v>3.7199999999999998</v>
      </c>
      <c r="I21" s="92">
        <f>I22+I43+I69+I70+I68</f>
        <v>2.5</v>
      </c>
      <c r="J21" s="92">
        <f>J22+J43+J69+J70+J68</f>
        <v>11</v>
      </c>
      <c r="K21" s="92">
        <f>K22+K43+K69+K70+K68</f>
        <v>0</v>
      </c>
      <c r="L21" s="92">
        <f>L22+L43+L69+L70+L68</f>
        <v>0</v>
      </c>
      <c r="M21" s="92">
        <f>M22+M43+M69+M70+M68</f>
        <v>0</v>
      </c>
      <c r="N21" s="92">
        <f>N22+N43+N69+N70+N68</f>
        <v>0</v>
      </c>
      <c r="O21" s="92">
        <f>O22+O43+O69+O70+O68</f>
        <v>0</v>
      </c>
      <c r="P21" s="92">
        <f>P22+P43+P69+P70+P68</f>
        <v>0</v>
      </c>
      <c r="Q21" s="92">
        <f>Q22+Q43+Q69+Q70+Q68</f>
        <v>0</v>
      </c>
      <c r="R21" s="92">
        <f>R22+R43+R69+R70+R68</f>
        <v>0</v>
      </c>
      <c r="S21" s="92">
        <f>S22+S43+S69+S70+S68</f>
        <v>0</v>
      </c>
      <c r="T21" s="92">
        <f>T22+T43+T69+T70+T68</f>
        <v>0</v>
      </c>
      <c r="U21" s="92">
        <f>U22+U43+U69+U70+U68</f>
        <v>0</v>
      </c>
      <c r="V21" s="92">
        <f>V22+V43+V69+V70+V68</f>
        <v>0</v>
      </c>
      <c r="W21" s="92">
        <f>W22+W43+W69+W70+W68</f>
        <v>0</v>
      </c>
      <c r="X21" s="92">
        <f>X22+X43+X69+X70+X68</f>
        <v>0</v>
      </c>
      <c r="Y21" s="92">
        <f>Y22+Y43+Y69+Y70+Y68</f>
        <v>0</v>
      </c>
      <c r="Z21" s="92">
        <f>Z22+Z43+Z69+Z70+Z68</f>
        <v>0</v>
      </c>
      <c r="AA21" s="92">
        <f>AA22+AA43+AA69+AA70+AA68</f>
        <v>0</v>
      </c>
      <c r="AB21" s="92">
        <f>AB22+AB43+AB69+AB70+AB68</f>
        <v>0</v>
      </c>
      <c r="AC21" s="92">
        <f>AC22+AC43+AC69+AC70+AC68</f>
        <v>0</v>
      </c>
      <c r="AD21" s="92">
        <f>AD22+AD43+AD69+AD70+AD68</f>
        <v>0</v>
      </c>
      <c r="AE21" s="92">
        <f>AE22+AE43+AE69+AE70+AE68</f>
        <v>0</v>
      </c>
      <c r="AF21" s="92">
        <v>0</v>
      </c>
      <c r="AG21" s="92">
        <v>0</v>
      </c>
      <c r="AH21" s="92">
        <f t="shared" ref="AH21:AH70" si="2">S21-E21</f>
        <v>-41.37</v>
      </c>
      <c r="AI21" s="92">
        <f t="shared" ref="AI21:AI68" si="3">(S21/E21*100)-100</f>
        <v>-100</v>
      </c>
    </row>
    <row r="22" spans="1:35" s="37" customFormat="1" ht="30.75" thickBot="1">
      <c r="A22" s="14" t="s">
        <v>21</v>
      </c>
      <c r="B22" s="94" t="s">
        <v>22</v>
      </c>
      <c r="C22" s="95" t="s">
        <v>23</v>
      </c>
      <c r="D22" s="96">
        <f>D23+D40</f>
        <v>0</v>
      </c>
      <c r="E22" s="96">
        <f t="shared" ref="E22:AE22" si="4">E23+E40</f>
        <v>26.56</v>
      </c>
      <c r="F22" s="96">
        <f t="shared" si="4"/>
        <v>0</v>
      </c>
      <c r="G22" s="96">
        <f t="shared" si="4"/>
        <v>0</v>
      </c>
      <c r="H22" s="96">
        <f t="shared" si="4"/>
        <v>0.5</v>
      </c>
      <c r="I22" s="96">
        <f t="shared" si="4"/>
        <v>2.5</v>
      </c>
      <c r="J22" s="96">
        <f t="shared" si="4"/>
        <v>0</v>
      </c>
      <c r="K22" s="96">
        <f t="shared" si="4"/>
        <v>0</v>
      </c>
      <c r="L22" s="96">
        <f t="shared" si="4"/>
        <v>0</v>
      </c>
      <c r="M22" s="96">
        <f t="shared" si="4"/>
        <v>0</v>
      </c>
      <c r="N22" s="96">
        <f t="shared" si="4"/>
        <v>0</v>
      </c>
      <c r="O22" s="96">
        <f t="shared" si="4"/>
        <v>0</v>
      </c>
      <c r="P22" s="96">
        <f t="shared" si="4"/>
        <v>0</v>
      </c>
      <c r="Q22" s="96">
        <f t="shared" si="4"/>
        <v>0</v>
      </c>
      <c r="R22" s="96">
        <f t="shared" si="4"/>
        <v>0</v>
      </c>
      <c r="S22" s="96">
        <f t="shared" si="4"/>
        <v>0</v>
      </c>
      <c r="T22" s="96">
        <f t="shared" si="4"/>
        <v>0</v>
      </c>
      <c r="U22" s="96">
        <f t="shared" si="4"/>
        <v>0</v>
      </c>
      <c r="V22" s="96">
        <f t="shared" si="4"/>
        <v>0</v>
      </c>
      <c r="W22" s="96">
        <f t="shared" si="4"/>
        <v>0</v>
      </c>
      <c r="X22" s="96">
        <f t="shared" si="4"/>
        <v>0</v>
      </c>
      <c r="Y22" s="96">
        <f t="shared" si="4"/>
        <v>0</v>
      </c>
      <c r="Z22" s="96">
        <f t="shared" si="4"/>
        <v>0</v>
      </c>
      <c r="AA22" s="96">
        <f t="shared" si="4"/>
        <v>0</v>
      </c>
      <c r="AB22" s="96">
        <f t="shared" si="4"/>
        <v>0</v>
      </c>
      <c r="AC22" s="96">
        <f t="shared" si="4"/>
        <v>0</v>
      </c>
      <c r="AD22" s="96">
        <f t="shared" si="4"/>
        <v>0</v>
      </c>
      <c r="AE22" s="96">
        <f t="shared" si="4"/>
        <v>0</v>
      </c>
      <c r="AF22" s="96">
        <v>0</v>
      </c>
      <c r="AG22" s="96">
        <v>0</v>
      </c>
      <c r="AH22" s="102">
        <f t="shared" si="2"/>
        <v>-26.56</v>
      </c>
      <c r="AI22" s="102">
        <v>0</v>
      </c>
    </row>
    <row r="23" spans="1:35" s="37" customFormat="1" ht="45.75" thickBot="1">
      <c r="A23" s="14" t="s">
        <v>24</v>
      </c>
      <c r="B23" s="94" t="s">
        <v>25</v>
      </c>
      <c r="C23" s="95" t="s">
        <v>23</v>
      </c>
      <c r="D23" s="96">
        <f t="shared" ref="D23:G23" si="5">D24+D25+D26</f>
        <v>0</v>
      </c>
      <c r="E23" s="96">
        <f t="shared" si="5"/>
        <v>26.56</v>
      </c>
      <c r="F23" s="96">
        <f t="shared" si="5"/>
        <v>0</v>
      </c>
      <c r="G23" s="96">
        <f t="shared" si="5"/>
        <v>0</v>
      </c>
      <c r="H23" s="96">
        <f t="shared" ref="H23:AE23" si="6">H24+H25+H26</f>
        <v>0.5</v>
      </c>
      <c r="I23" s="96">
        <f t="shared" si="6"/>
        <v>2.5</v>
      </c>
      <c r="J23" s="96">
        <f t="shared" si="6"/>
        <v>0</v>
      </c>
      <c r="K23" s="96">
        <f t="shared" si="6"/>
        <v>0</v>
      </c>
      <c r="L23" s="96">
        <f t="shared" si="6"/>
        <v>0</v>
      </c>
      <c r="M23" s="96">
        <f t="shared" si="6"/>
        <v>0</v>
      </c>
      <c r="N23" s="96">
        <f t="shared" si="6"/>
        <v>0</v>
      </c>
      <c r="O23" s="96">
        <f t="shared" si="6"/>
        <v>0</v>
      </c>
      <c r="P23" s="96">
        <f t="shared" si="6"/>
        <v>0</v>
      </c>
      <c r="Q23" s="96">
        <f t="shared" si="6"/>
        <v>0</v>
      </c>
      <c r="R23" s="96">
        <f t="shared" si="6"/>
        <v>0</v>
      </c>
      <c r="S23" s="96">
        <f t="shared" si="6"/>
        <v>0</v>
      </c>
      <c r="T23" s="96">
        <f t="shared" si="6"/>
        <v>0</v>
      </c>
      <c r="U23" s="96">
        <f t="shared" si="6"/>
        <v>0</v>
      </c>
      <c r="V23" s="96">
        <f t="shared" si="6"/>
        <v>0</v>
      </c>
      <c r="W23" s="96">
        <f t="shared" si="6"/>
        <v>0</v>
      </c>
      <c r="X23" s="96">
        <f t="shared" si="6"/>
        <v>0</v>
      </c>
      <c r="Y23" s="96">
        <f t="shared" si="6"/>
        <v>0</v>
      </c>
      <c r="Z23" s="96">
        <f t="shared" si="6"/>
        <v>0</v>
      </c>
      <c r="AA23" s="96">
        <f t="shared" si="6"/>
        <v>0</v>
      </c>
      <c r="AB23" s="96">
        <f t="shared" si="6"/>
        <v>0</v>
      </c>
      <c r="AC23" s="96">
        <f t="shared" si="6"/>
        <v>0</v>
      </c>
      <c r="AD23" s="96">
        <f t="shared" si="6"/>
        <v>0</v>
      </c>
      <c r="AE23" s="96">
        <f t="shared" si="6"/>
        <v>0</v>
      </c>
      <c r="AF23" s="96">
        <v>0</v>
      </c>
      <c r="AG23" s="96">
        <v>0</v>
      </c>
      <c r="AH23" s="102">
        <f t="shared" si="2"/>
        <v>-26.56</v>
      </c>
      <c r="AI23" s="102">
        <v>0</v>
      </c>
    </row>
    <row r="24" spans="1:35" s="37" customFormat="1" ht="75.75" thickBot="1">
      <c r="A24" s="14" t="s">
        <v>26</v>
      </c>
      <c r="B24" s="94" t="s">
        <v>27</v>
      </c>
      <c r="C24" s="95" t="s">
        <v>23</v>
      </c>
      <c r="D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102">
        <f t="shared" si="2"/>
        <v>0</v>
      </c>
      <c r="AI24" s="102">
        <v>0</v>
      </c>
    </row>
    <row r="25" spans="1:35" s="37" customFormat="1" ht="75.75" thickBot="1">
      <c r="A25" s="14" t="s">
        <v>28</v>
      </c>
      <c r="B25" s="94" t="s">
        <v>29</v>
      </c>
      <c r="C25" s="95" t="s">
        <v>23</v>
      </c>
      <c r="D25" s="96">
        <v>0</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102">
        <f t="shared" si="2"/>
        <v>0</v>
      </c>
      <c r="AI25" s="102">
        <v>0</v>
      </c>
    </row>
    <row r="26" spans="1:35" s="37" customFormat="1" ht="60.75" thickBot="1">
      <c r="A26" s="14" t="s">
        <v>30</v>
      </c>
      <c r="B26" s="94" t="s">
        <v>31</v>
      </c>
      <c r="C26" s="95" t="s">
        <v>23</v>
      </c>
      <c r="D26" s="96">
        <f t="shared" ref="D26:G26" si="7">D27</f>
        <v>0</v>
      </c>
      <c r="E26" s="96">
        <f t="shared" si="7"/>
        <v>26.56</v>
      </c>
      <c r="F26" s="96">
        <f t="shared" si="7"/>
        <v>0</v>
      </c>
      <c r="G26" s="96">
        <f t="shared" si="7"/>
        <v>0</v>
      </c>
      <c r="H26" s="96">
        <f>H27</f>
        <v>0.5</v>
      </c>
      <c r="I26" s="96">
        <f>I27</f>
        <v>2.5</v>
      </c>
      <c r="J26" s="96">
        <f t="shared" ref="J26:AE26" si="8">J27</f>
        <v>0</v>
      </c>
      <c r="K26" s="96">
        <f t="shared" si="8"/>
        <v>0</v>
      </c>
      <c r="L26" s="96">
        <f t="shared" si="8"/>
        <v>0</v>
      </c>
      <c r="M26" s="96">
        <f t="shared" si="8"/>
        <v>0</v>
      </c>
      <c r="N26" s="96">
        <f t="shared" si="8"/>
        <v>0</v>
      </c>
      <c r="O26" s="96">
        <f t="shared" si="8"/>
        <v>0</v>
      </c>
      <c r="P26" s="96">
        <f t="shared" si="8"/>
        <v>0</v>
      </c>
      <c r="Q26" s="96">
        <f t="shared" si="8"/>
        <v>0</v>
      </c>
      <c r="R26" s="96">
        <f t="shared" si="8"/>
        <v>0</v>
      </c>
      <c r="S26" s="96">
        <f t="shared" si="8"/>
        <v>0</v>
      </c>
      <c r="T26" s="96">
        <f t="shared" si="8"/>
        <v>0</v>
      </c>
      <c r="U26" s="96">
        <f t="shared" si="8"/>
        <v>0</v>
      </c>
      <c r="V26" s="96">
        <f t="shared" si="8"/>
        <v>0</v>
      </c>
      <c r="W26" s="96">
        <f t="shared" si="8"/>
        <v>0</v>
      </c>
      <c r="X26" s="96">
        <f t="shared" si="8"/>
        <v>0</v>
      </c>
      <c r="Y26" s="96">
        <f t="shared" si="8"/>
        <v>0</v>
      </c>
      <c r="Z26" s="96">
        <f t="shared" si="8"/>
        <v>0</v>
      </c>
      <c r="AA26" s="96">
        <f t="shared" si="8"/>
        <v>0</v>
      </c>
      <c r="AB26" s="96">
        <f t="shared" si="8"/>
        <v>0</v>
      </c>
      <c r="AC26" s="96">
        <f t="shared" si="8"/>
        <v>0</v>
      </c>
      <c r="AD26" s="96">
        <f t="shared" si="8"/>
        <v>0</v>
      </c>
      <c r="AE26" s="96">
        <f t="shared" si="8"/>
        <v>0</v>
      </c>
      <c r="AF26" s="96">
        <v>0</v>
      </c>
      <c r="AG26" s="96">
        <v>0</v>
      </c>
      <c r="AH26" s="102">
        <f t="shared" si="2"/>
        <v>-26.56</v>
      </c>
      <c r="AI26" s="102">
        <v>0</v>
      </c>
    </row>
    <row r="27" spans="1:35" s="37" customFormat="1" ht="64.5" thickBot="1">
      <c r="A27" s="21" t="s">
        <v>47</v>
      </c>
      <c r="B27" s="22" t="s">
        <v>204</v>
      </c>
      <c r="C27" s="23" t="s">
        <v>205</v>
      </c>
      <c r="D27" s="96">
        <v>0</v>
      </c>
      <c r="E27" s="96">
        <v>26.56</v>
      </c>
      <c r="F27" s="96">
        <v>0</v>
      </c>
      <c r="G27" s="96">
        <v>0</v>
      </c>
      <c r="H27" s="96">
        <v>0.5</v>
      </c>
      <c r="I27" s="96">
        <v>2.5</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102">
        <f t="shared" si="2"/>
        <v>-26.56</v>
      </c>
      <c r="AI27" s="102">
        <v>0</v>
      </c>
    </row>
    <row r="28" spans="1:35" s="37" customFormat="1" ht="39" hidden="1" thickBot="1">
      <c r="A28" s="21" t="s">
        <v>32</v>
      </c>
      <c r="B28" s="60" t="s">
        <v>33</v>
      </c>
      <c r="C28" s="61" t="s">
        <v>23</v>
      </c>
      <c r="D28" s="96" t="s">
        <v>19</v>
      </c>
      <c r="E28" s="96" t="s">
        <v>19</v>
      </c>
      <c r="F28" s="96" t="s">
        <v>19</v>
      </c>
      <c r="G28" s="96" t="s">
        <v>19</v>
      </c>
      <c r="H28" s="96">
        <v>0</v>
      </c>
      <c r="I28" s="96">
        <v>0</v>
      </c>
      <c r="J28" s="96" t="s">
        <v>19</v>
      </c>
      <c r="K28" s="96" t="s">
        <v>19</v>
      </c>
      <c r="L28" s="96" t="s">
        <v>19</v>
      </c>
      <c r="M28" s="96" t="s">
        <v>19</v>
      </c>
      <c r="N28" s="96" t="s">
        <v>19</v>
      </c>
      <c r="O28" s="96" t="s">
        <v>19</v>
      </c>
      <c r="P28" s="96" t="s">
        <v>19</v>
      </c>
      <c r="Q28" s="96" t="s">
        <v>19</v>
      </c>
      <c r="R28" s="96" t="s">
        <v>19</v>
      </c>
      <c r="S28" s="96" t="s">
        <v>19</v>
      </c>
      <c r="T28" s="96" t="s">
        <v>19</v>
      </c>
      <c r="U28" s="96" t="s">
        <v>19</v>
      </c>
      <c r="V28" s="96" t="s">
        <v>19</v>
      </c>
      <c r="W28" s="96" t="s">
        <v>19</v>
      </c>
      <c r="X28" s="96" t="s">
        <v>19</v>
      </c>
      <c r="Y28" s="96" t="s">
        <v>19</v>
      </c>
      <c r="Z28" s="96" t="s">
        <v>19</v>
      </c>
      <c r="AA28" s="96" t="s">
        <v>19</v>
      </c>
      <c r="AB28" s="96" t="s">
        <v>19</v>
      </c>
      <c r="AC28" s="96" t="s">
        <v>19</v>
      </c>
      <c r="AD28" s="96" t="s">
        <v>19</v>
      </c>
      <c r="AE28" s="96" t="s">
        <v>19</v>
      </c>
      <c r="AF28" s="96">
        <v>0</v>
      </c>
      <c r="AG28" s="96">
        <v>0</v>
      </c>
      <c r="AH28" s="102" t="e">
        <f t="shared" si="2"/>
        <v>#VALUE!</v>
      </c>
      <c r="AI28" s="102" t="e">
        <f t="shared" si="3"/>
        <v>#VALUE!</v>
      </c>
    </row>
    <row r="29" spans="1:35" s="37" customFormat="1" ht="64.5" hidden="1" thickBot="1">
      <c r="A29" s="21" t="s">
        <v>34</v>
      </c>
      <c r="B29" s="60" t="s">
        <v>35</v>
      </c>
      <c r="C29" s="61" t="s">
        <v>23</v>
      </c>
      <c r="D29" s="96" t="s">
        <v>19</v>
      </c>
      <c r="E29" s="96" t="s">
        <v>19</v>
      </c>
      <c r="F29" s="96" t="s">
        <v>19</v>
      </c>
      <c r="G29" s="96" t="s">
        <v>19</v>
      </c>
      <c r="H29" s="96">
        <v>0</v>
      </c>
      <c r="I29" s="96">
        <v>0</v>
      </c>
      <c r="J29" s="96" t="s">
        <v>19</v>
      </c>
      <c r="K29" s="96" t="s">
        <v>19</v>
      </c>
      <c r="L29" s="96" t="s">
        <v>19</v>
      </c>
      <c r="M29" s="96" t="s">
        <v>19</v>
      </c>
      <c r="N29" s="96" t="s">
        <v>19</v>
      </c>
      <c r="O29" s="96" t="s">
        <v>19</v>
      </c>
      <c r="P29" s="96" t="s">
        <v>19</v>
      </c>
      <c r="Q29" s="96" t="s">
        <v>19</v>
      </c>
      <c r="R29" s="96" t="s">
        <v>19</v>
      </c>
      <c r="S29" s="96" t="s">
        <v>19</v>
      </c>
      <c r="T29" s="96" t="s">
        <v>19</v>
      </c>
      <c r="U29" s="96" t="s">
        <v>19</v>
      </c>
      <c r="V29" s="96" t="s">
        <v>19</v>
      </c>
      <c r="W29" s="96" t="s">
        <v>19</v>
      </c>
      <c r="X29" s="96" t="s">
        <v>19</v>
      </c>
      <c r="Y29" s="96" t="s">
        <v>19</v>
      </c>
      <c r="Z29" s="96" t="s">
        <v>19</v>
      </c>
      <c r="AA29" s="96" t="s">
        <v>19</v>
      </c>
      <c r="AB29" s="96" t="s">
        <v>19</v>
      </c>
      <c r="AC29" s="96" t="s">
        <v>19</v>
      </c>
      <c r="AD29" s="96" t="s">
        <v>19</v>
      </c>
      <c r="AE29" s="96" t="s">
        <v>19</v>
      </c>
      <c r="AF29" s="96">
        <v>0</v>
      </c>
      <c r="AG29" s="96">
        <v>0</v>
      </c>
      <c r="AH29" s="102" t="e">
        <f t="shared" si="2"/>
        <v>#VALUE!</v>
      </c>
      <c r="AI29" s="102" t="e">
        <f t="shared" si="3"/>
        <v>#VALUE!</v>
      </c>
    </row>
    <row r="30" spans="1:35" s="37" customFormat="1" ht="39" hidden="1" thickBot="1">
      <c r="A30" s="21" t="s">
        <v>36</v>
      </c>
      <c r="B30" s="60" t="s">
        <v>37</v>
      </c>
      <c r="C30" s="61" t="s">
        <v>23</v>
      </c>
      <c r="D30" s="96" t="s">
        <v>19</v>
      </c>
      <c r="E30" s="96" t="s">
        <v>19</v>
      </c>
      <c r="F30" s="96" t="s">
        <v>19</v>
      </c>
      <c r="G30" s="96" t="s">
        <v>19</v>
      </c>
      <c r="H30" s="96">
        <v>0</v>
      </c>
      <c r="I30" s="96">
        <v>0</v>
      </c>
      <c r="J30" s="96" t="s">
        <v>19</v>
      </c>
      <c r="K30" s="96" t="s">
        <v>19</v>
      </c>
      <c r="L30" s="96" t="s">
        <v>19</v>
      </c>
      <c r="M30" s="96" t="s">
        <v>19</v>
      </c>
      <c r="N30" s="96" t="s">
        <v>19</v>
      </c>
      <c r="O30" s="96" t="s">
        <v>19</v>
      </c>
      <c r="P30" s="96" t="s">
        <v>19</v>
      </c>
      <c r="Q30" s="96" t="s">
        <v>19</v>
      </c>
      <c r="R30" s="96" t="s">
        <v>19</v>
      </c>
      <c r="S30" s="96" t="s">
        <v>19</v>
      </c>
      <c r="T30" s="96" t="s">
        <v>19</v>
      </c>
      <c r="U30" s="96" t="s">
        <v>19</v>
      </c>
      <c r="V30" s="96" t="s">
        <v>19</v>
      </c>
      <c r="W30" s="96" t="s">
        <v>19</v>
      </c>
      <c r="X30" s="96" t="s">
        <v>19</v>
      </c>
      <c r="Y30" s="96" t="s">
        <v>19</v>
      </c>
      <c r="Z30" s="96" t="s">
        <v>19</v>
      </c>
      <c r="AA30" s="96" t="s">
        <v>19</v>
      </c>
      <c r="AB30" s="96" t="s">
        <v>19</v>
      </c>
      <c r="AC30" s="96" t="s">
        <v>19</v>
      </c>
      <c r="AD30" s="96" t="s">
        <v>19</v>
      </c>
      <c r="AE30" s="96" t="s">
        <v>19</v>
      </c>
      <c r="AF30" s="96">
        <v>0</v>
      </c>
      <c r="AG30" s="96">
        <v>0</v>
      </c>
      <c r="AH30" s="102" t="e">
        <f t="shared" si="2"/>
        <v>#VALUE!</v>
      </c>
      <c r="AI30" s="102" t="e">
        <f t="shared" si="3"/>
        <v>#VALUE!</v>
      </c>
    </row>
    <row r="31" spans="1:35" s="37" customFormat="1" ht="51.75" hidden="1" thickBot="1">
      <c r="A31" s="21" t="s">
        <v>38</v>
      </c>
      <c r="B31" s="60" t="s">
        <v>39</v>
      </c>
      <c r="C31" s="61" t="s">
        <v>23</v>
      </c>
      <c r="D31" s="96" t="s">
        <v>19</v>
      </c>
      <c r="E31" s="96" t="s">
        <v>19</v>
      </c>
      <c r="F31" s="96" t="s">
        <v>19</v>
      </c>
      <c r="G31" s="96" t="s">
        <v>19</v>
      </c>
      <c r="H31" s="96">
        <v>0</v>
      </c>
      <c r="I31" s="96">
        <v>0</v>
      </c>
      <c r="J31" s="96" t="s">
        <v>19</v>
      </c>
      <c r="K31" s="96" t="s">
        <v>19</v>
      </c>
      <c r="L31" s="96" t="s">
        <v>19</v>
      </c>
      <c r="M31" s="96" t="s">
        <v>19</v>
      </c>
      <c r="N31" s="96" t="s">
        <v>19</v>
      </c>
      <c r="O31" s="96" t="s">
        <v>19</v>
      </c>
      <c r="P31" s="96" t="s">
        <v>19</v>
      </c>
      <c r="Q31" s="96" t="s">
        <v>19</v>
      </c>
      <c r="R31" s="96" t="s">
        <v>19</v>
      </c>
      <c r="S31" s="96" t="s">
        <v>19</v>
      </c>
      <c r="T31" s="96" t="s">
        <v>19</v>
      </c>
      <c r="U31" s="96" t="s">
        <v>19</v>
      </c>
      <c r="V31" s="96" t="s">
        <v>19</v>
      </c>
      <c r="W31" s="96" t="s">
        <v>19</v>
      </c>
      <c r="X31" s="96" t="s">
        <v>19</v>
      </c>
      <c r="Y31" s="96" t="s">
        <v>19</v>
      </c>
      <c r="Z31" s="96" t="s">
        <v>19</v>
      </c>
      <c r="AA31" s="96" t="s">
        <v>19</v>
      </c>
      <c r="AB31" s="96" t="s">
        <v>19</v>
      </c>
      <c r="AC31" s="96" t="s">
        <v>19</v>
      </c>
      <c r="AD31" s="96" t="s">
        <v>19</v>
      </c>
      <c r="AE31" s="96" t="s">
        <v>19</v>
      </c>
      <c r="AF31" s="96">
        <v>0</v>
      </c>
      <c r="AG31" s="96">
        <v>0</v>
      </c>
      <c r="AH31" s="102" t="e">
        <f t="shared" si="2"/>
        <v>#VALUE!</v>
      </c>
      <c r="AI31" s="102" t="e">
        <f t="shared" si="3"/>
        <v>#VALUE!</v>
      </c>
    </row>
    <row r="32" spans="1:35" s="37" customFormat="1" ht="39" hidden="1" thickBot="1">
      <c r="A32" s="21" t="s">
        <v>40</v>
      </c>
      <c r="B32" s="60" t="s">
        <v>41</v>
      </c>
      <c r="C32" s="61" t="s">
        <v>23</v>
      </c>
      <c r="D32" s="96" t="s">
        <v>19</v>
      </c>
      <c r="E32" s="96" t="s">
        <v>19</v>
      </c>
      <c r="F32" s="96" t="s">
        <v>19</v>
      </c>
      <c r="G32" s="96" t="s">
        <v>19</v>
      </c>
      <c r="H32" s="96">
        <v>0</v>
      </c>
      <c r="I32" s="96">
        <v>0</v>
      </c>
      <c r="J32" s="96" t="s">
        <v>19</v>
      </c>
      <c r="K32" s="96" t="s">
        <v>19</v>
      </c>
      <c r="L32" s="96" t="s">
        <v>19</v>
      </c>
      <c r="M32" s="96" t="s">
        <v>19</v>
      </c>
      <c r="N32" s="96" t="s">
        <v>19</v>
      </c>
      <c r="O32" s="96" t="s">
        <v>19</v>
      </c>
      <c r="P32" s="96" t="s">
        <v>19</v>
      </c>
      <c r="Q32" s="96" t="s">
        <v>19</v>
      </c>
      <c r="R32" s="96" t="s">
        <v>19</v>
      </c>
      <c r="S32" s="96" t="s">
        <v>19</v>
      </c>
      <c r="T32" s="96" t="s">
        <v>19</v>
      </c>
      <c r="U32" s="96" t="s">
        <v>19</v>
      </c>
      <c r="V32" s="96" t="s">
        <v>19</v>
      </c>
      <c r="W32" s="96" t="s">
        <v>19</v>
      </c>
      <c r="X32" s="96" t="s">
        <v>19</v>
      </c>
      <c r="Y32" s="96" t="s">
        <v>19</v>
      </c>
      <c r="Z32" s="96" t="s">
        <v>19</v>
      </c>
      <c r="AA32" s="96" t="s">
        <v>19</v>
      </c>
      <c r="AB32" s="96" t="s">
        <v>19</v>
      </c>
      <c r="AC32" s="96" t="s">
        <v>19</v>
      </c>
      <c r="AD32" s="96" t="s">
        <v>19</v>
      </c>
      <c r="AE32" s="96" t="s">
        <v>19</v>
      </c>
      <c r="AF32" s="96">
        <v>0</v>
      </c>
      <c r="AG32" s="96">
        <v>0</v>
      </c>
      <c r="AH32" s="102" t="e">
        <f t="shared" si="2"/>
        <v>#VALUE!</v>
      </c>
      <c r="AI32" s="102" t="e">
        <f t="shared" si="3"/>
        <v>#VALUE!</v>
      </c>
    </row>
    <row r="33" spans="1:35" s="37" customFormat="1" ht="102.75" hidden="1" thickBot="1">
      <c r="A33" s="21" t="s">
        <v>40</v>
      </c>
      <c r="B33" s="60" t="s">
        <v>42</v>
      </c>
      <c r="C33" s="61" t="s">
        <v>23</v>
      </c>
      <c r="D33" s="96" t="s">
        <v>19</v>
      </c>
      <c r="E33" s="96" t="s">
        <v>19</v>
      </c>
      <c r="F33" s="96" t="s">
        <v>19</v>
      </c>
      <c r="G33" s="96" t="s">
        <v>19</v>
      </c>
      <c r="H33" s="96">
        <v>0</v>
      </c>
      <c r="I33" s="96">
        <v>0</v>
      </c>
      <c r="J33" s="96" t="s">
        <v>19</v>
      </c>
      <c r="K33" s="96" t="s">
        <v>19</v>
      </c>
      <c r="L33" s="96" t="s">
        <v>19</v>
      </c>
      <c r="M33" s="96" t="s">
        <v>19</v>
      </c>
      <c r="N33" s="96" t="s">
        <v>19</v>
      </c>
      <c r="O33" s="96" t="s">
        <v>19</v>
      </c>
      <c r="P33" s="96" t="s">
        <v>19</v>
      </c>
      <c r="Q33" s="96" t="s">
        <v>19</v>
      </c>
      <c r="R33" s="96" t="s">
        <v>19</v>
      </c>
      <c r="S33" s="96" t="s">
        <v>19</v>
      </c>
      <c r="T33" s="96" t="s">
        <v>19</v>
      </c>
      <c r="U33" s="96" t="s">
        <v>19</v>
      </c>
      <c r="V33" s="96" t="s">
        <v>19</v>
      </c>
      <c r="W33" s="96" t="s">
        <v>19</v>
      </c>
      <c r="X33" s="96" t="s">
        <v>19</v>
      </c>
      <c r="Y33" s="96" t="s">
        <v>19</v>
      </c>
      <c r="Z33" s="96" t="s">
        <v>19</v>
      </c>
      <c r="AA33" s="96" t="s">
        <v>19</v>
      </c>
      <c r="AB33" s="96" t="s">
        <v>19</v>
      </c>
      <c r="AC33" s="96" t="s">
        <v>19</v>
      </c>
      <c r="AD33" s="96" t="s">
        <v>19</v>
      </c>
      <c r="AE33" s="96" t="s">
        <v>19</v>
      </c>
      <c r="AF33" s="96">
        <v>0</v>
      </c>
      <c r="AG33" s="96">
        <v>0</v>
      </c>
      <c r="AH33" s="102" t="e">
        <f t="shared" si="2"/>
        <v>#VALUE!</v>
      </c>
      <c r="AI33" s="102" t="e">
        <f t="shared" si="3"/>
        <v>#VALUE!</v>
      </c>
    </row>
    <row r="34" spans="1:35" s="37" customFormat="1" ht="90" hidden="1" thickBot="1">
      <c r="A34" s="21" t="s">
        <v>40</v>
      </c>
      <c r="B34" s="60" t="s">
        <v>43</v>
      </c>
      <c r="C34" s="61" t="s">
        <v>23</v>
      </c>
      <c r="D34" s="96" t="s">
        <v>19</v>
      </c>
      <c r="E34" s="96" t="s">
        <v>19</v>
      </c>
      <c r="F34" s="96" t="s">
        <v>19</v>
      </c>
      <c r="G34" s="96" t="s">
        <v>19</v>
      </c>
      <c r="H34" s="96">
        <v>0</v>
      </c>
      <c r="I34" s="96">
        <v>0</v>
      </c>
      <c r="J34" s="96" t="s">
        <v>19</v>
      </c>
      <c r="K34" s="96" t="s">
        <v>19</v>
      </c>
      <c r="L34" s="96" t="s">
        <v>19</v>
      </c>
      <c r="M34" s="96" t="s">
        <v>19</v>
      </c>
      <c r="N34" s="96" t="s">
        <v>19</v>
      </c>
      <c r="O34" s="96" t="s">
        <v>19</v>
      </c>
      <c r="P34" s="96" t="s">
        <v>19</v>
      </c>
      <c r="Q34" s="96" t="s">
        <v>19</v>
      </c>
      <c r="R34" s="96" t="s">
        <v>19</v>
      </c>
      <c r="S34" s="96" t="s">
        <v>19</v>
      </c>
      <c r="T34" s="96" t="s">
        <v>19</v>
      </c>
      <c r="U34" s="96" t="s">
        <v>19</v>
      </c>
      <c r="V34" s="96" t="s">
        <v>19</v>
      </c>
      <c r="W34" s="96" t="s">
        <v>19</v>
      </c>
      <c r="X34" s="96" t="s">
        <v>19</v>
      </c>
      <c r="Y34" s="96" t="s">
        <v>19</v>
      </c>
      <c r="Z34" s="96" t="s">
        <v>19</v>
      </c>
      <c r="AA34" s="96" t="s">
        <v>19</v>
      </c>
      <c r="AB34" s="96" t="s">
        <v>19</v>
      </c>
      <c r="AC34" s="96" t="s">
        <v>19</v>
      </c>
      <c r="AD34" s="96" t="s">
        <v>19</v>
      </c>
      <c r="AE34" s="96" t="s">
        <v>19</v>
      </c>
      <c r="AF34" s="96">
        <v>0</v>
      </c>
      <c r="AG34" s="96">
        <v>0</v>
      </c>
      <c r="AH34" s="102" t="e">
        <f t="shared" si="2"/>
        <v>#VALUE!</v>
      </c>
      <c r="AI34" s="102" t="e">
        <f t="shared" si="3"/>
        <v>#VALUE!</v>
      </c>
    </row>
    <row r="35" spans="1:35" s="37" customFormat="1" ht="90" hidden="1" thickBot="1">
      <c r="A35" s="21" t="s">
        <v>40</v>
      </c>
      <c r="B35" s="60" t="s">
        <v>44</v>
      </c>
      <c r="C35" s="61" t="s">
        <v>23</v>
      </c>
      <c r="D35" s="96" t="s">
        <v>19</v>
      </c>
      <c r="E35" s="96" t="s">
        <v>19</v>
      </c>
      <c r="F35" s="96" t="s">
        <v>19</v>
      </c>
      <c r="G35" s="96" t="s">
        <v>19</v>
      </c>
      <c r="H35" s="96">
        <v>0</v>
      </c>
      <c r="I35" s="96">
        <v>0</v>
      </c>
      <c r="J35" s="96" t="s">
        <v>19</v>
      </c>
      <c r="K35" s="96" t="s">
        <v>19</v>
      </c>
      <c r="L35" s="96" t="s">
        <v>19</v>
      </c>
      <c r="M35" s="96" t="s">
        <v>19</v>
      </c>
      <c r="N35" s="96" t="s">
        <v>19</v>
      </c>
      <c r="O35" s="96" t="s">
        <v>19</v>
      </c>
      <c r="P35" s="96" t="s">
        <v>19</v>
      </c>
      <c r="Q35" s="96" t="s">
        <v>19</v>
      </c>
      <c r="R35" s="96" t="s">
        <v>19</v>
      </c>
      <c r="S35" s="96" t="s">
        <v>19</v>
      </c>
      <c r="T35" s="96" t="s">
        <v>19</v>
      </c>
      <c r="U35" s="96" t="s">
        <v>19</v>
      </c>
      <c r="V35" s="96" t="s">
        <v>19</v>
      </c>
      <c r="W35" s="96" t="s">
        <v>19</v>
      </c>
      <c r="X35" s="96" t="s">
        <v>19</v>
      </c>
      <c r="Y35" s="96" t="s">
        <v>19</v>
      </c>
      <c r="Z35" s="96" t="s">
        <v>19</v>
      </c>
      <c r="AA35" s="96" t="s">
        <v>19</v>
      </c>
      <c r="AB35" s="96" t="s">
        <v>19</v>
      </c>
      <c r="AC35" s="96" t="s">
        <v>19</v>
      </c>
      <c r="AD35" s="96" t="s">
        <v>19</v>
      </c>
      <c r="AE35" s="96" t="s">
        <v>19</v>
      </c>
      <c r="AF35" s="96">
        <v>0</v>
      </c>
      <c r="AG35" s="96">
        <v>0</v>
      </c>
      <c r="AH35" s="102" t="e">
        <f t="shared" si="2"/>
        <v>#VALUE!</v>
      </c>
      <c r="AI35" s="102" t="e">
        <f t="shared" si="3"/>
        <v>#VALUE!</v>
      </c>
    </row>
    <row r="36" spans="1:35" s="37" customFormat="1" ht="39" hidden="1" thickBot="1">
      <c r="A36" s="21" t="s">
        <v>45</v>
      </c>
      <c r="B36" s="60" t="s">
        <v>41</v>
      </c>
      <c r="C36" s="61" t="s">
        <v>23</v>
      </c>
      <c r="D36" s="96" t="s">
        <v>19</v>
      </c>
      <c r="E36" s="96" t="s">
        <v>19</v>
      </c>
      <c r="F36" s="96" t="s">
        <v>19</v>
      </c>
      <c r="G36" s="96" t="s">
        <v>19</v>
      </c>
      <c r="H36" s="96">
        <v>0</v>
      </c>
      <c r="I36" s="96">
        <v>0</v>
      </c>
      <c r="J36" s="96" t="s">
        <v>19</v>
      </c>
      <c r="K36" s="96" t="s">
        <v>19</v>
      </c>
      <c r="L36" s="96" t="s">
        <v>19</v>
      </c>
      <c r="M36" s="96" t="s">
        <v>19</v>
      </c>
      <c r="N36" s="96" t="s">
        <v>19</v>
      </c>
      <c r="O36" s="96" t="s">
        <v>19</v>
      </c>
      <c r="P36" s="96" t="s">
        <v>19</v>
      </c>
      <c r="Q36" s="96" t="s">
        <v>19</v>
      </c>
      <c r="R36" s="96" t="s">
        <v>19</v>
      </c>
      <c r="S36" s="96" t="s">
        <v>19</v>
      </c>
      <c r="T36" s="96" t="s">
        <v>19</v>
      </c>
      <c r="U36" s="96" t="s">
        <v>19</v>
      </c>
      <c r="V36" s="96" t="s">
        <v>19</v>
      </c>
      <c r="W36" s="96" t="s">
        <v>19</v>
      </c>
      <c r="X36" s="96" t="s">
        <v>19</v>
      </c>
      <c r="Y36" s="96" t="s">
        <v>19</v>
      </c>
      <c r="Z36" s="96" t="s">
        <v>19</v>
      </c>
      <c r="AA36" s="96" t="s">
        <v>19</v>
      </c>
      <c r="AB36" s="96" t="s">
        <v>19</v>
      </c>
      <c r="AC36" s="96" t="s">
        <v>19</v>
      </c>
      <c r="AD36" s="96" t="s">
        <v>19</v>
      </c>
      <c r="AE36" s="96" t="s">
        <v>19</v>
      </c>
      <c r="AF36" s="96">
        <v>0</v>
      </c>
      <c r="AG36" s="96">
        <v>0</v>
      </c>
      <c r="AH36" s="102" t="e">
        <f t="shared" si="2"/>
        <v>#VALUE!</v>
      </c>
      <c r="AI36" s="102" t="e">
        <f t="shared" si="3"/>
        <v>#VALUE!</v>
      </c>
    </row>
    <row r="37" spans="1:35" s="37" customFormat="1" ht="102.75" hidden="1" thickBot="1">
      <c r="A37" s="21" t="s">
        <v>45</v>
      </c>
      <c r="B37" s="60" t="s">
        <v>42</v>
      </c>
      <c r="C37" s="61" t="s">
        <v>23</v>
      </c>
      <c r="D37" s="96" t="s">
        <v>19</v>
      </c>
      <c r="E37" s="96" t="s">
        <v>19</v>
      </c>
      <c r="F37" s="96" t="s">
        <v>19</v>
      </c>
      <c r="G37" s="96" t="s">
        <v>19</v>
      </c>
      <c r="H37" s="96">
        <v>0</v>
      </c>
      <c r="I37" s="96">
        <v>0</v>
      </c>
      <c r="J37" s="96" t="s">
        <v>19</v>
      </c>
      <c r="K37" s="96" t="s">
        <v>19</v>
      </c>
      <c r="L37" s="96" t="s">
        <v>19</v>
      </c>
      <c r="M37" s="96" t="s">
        <v>19</v>
      </c>
      <c r="N37" s="96" t="s">
        <v>19</v>
      </c>
      <c r="O37" s="96" t="s">
        <v>19</v>
      </c>
      <c r="P37" s="96" t="s">
        <v>19</v>
      </c>
      <c r="Q37" s="96" t="s">
        <v>19</v>
      </c>
      <c r="R37" s="96" t="s">
        <v>19</v>
      </c>
      <c r="S37" s="96" t="s">
        <v>19</v>
      </c>
      <c r="T37" s="96" t="s">
        <v>19</v>
      </c>
      <c r="U37" s="96" t="s">
        <v>19</v>
      </c>
      <c r="V37" s="96" t="s">
        <v>19</v>
      </c>
      <c r="W37" s="96" t="s">
        <v>19</v>
      </c>
      <c r="X37" s="96" t="s">
        <v>19</v>
      </c>
      <c r="Y37" s="96" t="s">
        <v>19</v>
      </c>
      <c r="Z37" s="96" t="s">
        <v>19</v>
      </c>
      <c r="AA37" s="96" t="s">
        <v>19</v>
      </c>
      <c r="AB37" s="96" t="s">
        <v>19</v>
      </c>
      <c r="AC37" s="96" t="s">
        <v>19</v>
      </c>
      <c r="AD37" s="96" t="s">
        <v>19</v>
      </c>
      <c r="AE37" s="96" t="s">
        <v>19</v>
      </c>
      <c r="AF37" s="96">
        <v>0</v>
      </c>
      <c r="AG37" s="96">
        <v>0</v>
      </c>
      <c r="AH37" s="102" t="e">
        <f t="shared" si="2"/>
        <v>#VALUE!</v>
      </c>
      <c r="AI37" s="102" t="e">
        <f t="shared" si="3"/>
        <v>#VALUE!</v>
      </c>
    </row>
    <row r="38" spans="1:35" s="37" customFormat="1" ht="90" hidden="1" thickBot="1">
      <c r="A38" s="21" t="s">
        <v>45</v>
      </c>
      <c r="B38" s="60" t="s">
        <v>43</v>
      </c>
      <c r="C38" s="61" t="s">
        <v>23</v>
      </c>
      <c r="D38" s="96" t="s">
        <v>19</v>
      </c>
      <c r="E38" s="96" t="s">
        <v>19</v>
      </c>
      <c r="F38" s="96" t="s">
        <v>19</v>
      </c>
      <c r="G38" s="96" t="s">
        <v>19</v>
      </c>
      <c r="H38" s="96">
        <v>0</v>
      </c>
      <c r="I38" s="96">
        <v>0</v>
      </c>
      <c r="J38" s="96" t="s">
        <v>19</v>
      </c>
      <c r="K38" s="96" t="s">
        <v>19</v>
      </c>
      <c r="L38" s="96" t="s">
        <v>19</v>
      </c>
      <c r="M38" s="96" t="s">
        <v>19</v>
      </c>
      <c r="N38" s="96" t="s">
        <v>19</v>
      </c>
      <c r="O38" s="96" t="s">
        <v>19</v>
      </c>
      <c r="P38" s="96" t="s">
        <v>19</v>
      </c>
      <c r="Q38" s="96" t="s">
        <v>19</v>
      </c>
      <c r="R38" s="96" t="s">
        <v>19</v>
      </c>
      <c r="S38" s="96" t="s">
        <v>19</v>
      </c>
      <c r="T38" s="96" t="s">
        <v>19</v>
      </c>
      <c r="U38" s="96" t="s">
        <v>19</v>
      </c>
      <c r="V38" s="96" t="s">
        <v>19</v>
      </c>
      <c r="W38" s="96" t="s">
        <v>19</v>
      </c>
      <c r="X38" s="96" t="s">
        <v>19</v>
      </c>
      <c r="Y38" s="96" t="s">
        <v>19</v>
      </c>
      <c r="Z38" s="96" t="s">
        <v>19</v>
      </c>
      <c r="AA38" s="96" t="s">
        <v>19</v>
      </c>
      <c r="AB38" s="96" t="s">
        <v>19</v>
      </c>
      <c r="AC38" s="96" t="s">
        <v>19</v>
      </c>
      <c r="AD38" s="96" t="s">
        <v>19</v>
      </c>
      <c r="AE38" s="96" t="s">
        <v>19</v>
      </c>
      <c r="AF38" s="96">
        <v>0</v>
      </c>
      <c r="AG38" s="96">
        <v>0</v>
      </c>
      <c r="AH38" s="102" t="e">
        <f t="shared" si="2"/>
        <v>#VALUE!</v>
      </c>
      <c r="AI38" s="102" t="e">
        <f t="shared" si="3"/>
        <v>#VALUE!</v>
      </c>
    </row>
    <row r="39" spans="1:35" s="37" customFormat="1" ht="90" hidden="1" thickBot="1">
      <c r="A39" s="21" t="s">
        <v>45</v>
      </c>
      <c r="B39" s="60" t="s">
        <v>46</v>
      </c>
      <c r="C39" s="61" t="s">
        <v>23</v>
      </c>
      <c r="D39" s="96" t="s">
        <v>19</v>
      </c>
      <c r="E39" s="96" t="s">
        <v>19</v>
      </c>
      <c r="F39" s="96" t="s">
        <v>19</v>
      </c>
      <c r="G39" s="96" t="s">
        <v>19</v>
      </c>
      <c r="H39" s="96">
        <v>0</v>
      </c>
      <c r="I39" s="96">
        <v>0</v>
      </c>
      <c r="J39" s="96" t="s">
        <v>19</v>
      </c>
      <c r="K39" s="96" t="s">
        <v>19</v>
      </c>
      <c r="L39" s="96" t="s">
        <v>19</v>
      </c>
      <c r="M39" s="96" t="s">
        <v>19</v>
      </c>
      <c r="N39" s="96" t="s">
        <v>19</v>
      </c>
      <c r="O39" s="96" t="s">
        <v>19</v>
      </c>
      <c r="P39" s="96" t="s">
        <v>19</v>
      </c>
      <c r="Q39" s="96" t="s">
        <v>19</v>
      </c>
      <c r="R39" s="96" t="s">
        <v>19</v>
      </c>
      <c r="S39" s="96" t="s">
        <v>19</v>
      </c>
      <c r="T39" s="96" t="s">
        <v>19</v>
      </c>
      <c r="U39" s="96" t="s">
        <v>19</v>
      </c>
      <c r="V39" s="96" t="s">
        <v>19</v>
      </c>
      <c r="W39" s="96" t="s">
        <v>19</v>
      </c>
      <c r="X39" s="96" t="s">
        <v>19</v>
      </c>
      <c r="Y39" s="96" t="s">
        <v>19</v>
      </c>
      <c r="Z39" s="96" t="s">
        <v>19</v>
      </c>
      <c r="AA39" s="96" t="s">
        <v>19</v>
      </c>
      <c r="AB39" s="96" t="s">
        <v>19</v>
      </c>
      <c r="AC39" s="96" t="s">
        <v>19</v>
      </c>
      <c r="AD39" s="96" t="s">
        <v>19</v>
      </c>
      <c r="AE39" s="96" t="s">
        <v>19</v>
      </c>
      <c r="AF39" s="96">
        <v>0</v>
      </c>
      <c r="AG39" s="96">
        <v>0</v>
      </c>
      <c r="AH39" s="102" t="e">
        <f t="shared" si="2"/>
        <v>#VALUE!</v>
      </c>
      <c r="AI39" s="102" t="e">
        <f t="shared" si="3"/>
        <v>#VALUE!</v>
      </c>
    </row>
    <row r="40" spans="1:35" s="37" customFormat="1" ht="77.25" thickBot="1">
      <c r="A40" s="21" t="s">
        <v>48</v>
      </c>
      <c r="B40" s="60" t="s">
        <v>49</v>
      </c>
      <c r="C40" s="61" t="s">
        <v>23</v>
      </c>
      <c r="D40" s="96">
        <v>0</v>
      </c>
      <c r="E40" s="96">
        <v>0</v>
      </c>
      <c r="F40" s="96">
        <v>0</v>
      </c>
      <c r="G40" s="96">
        <v>0</v>
      </c>
      <c r="H40" s="96">
        <f>H41+H42</f>
        <v>0</v>
      </c>
      <c r="I40" s="96">
        <f>I41+I42</f>
        <v>0</v>
      </c>
      <c r="J40" s="96">
        <f>J41+J42</f>
        <v>0</v>
      </c>
      <c r="K40" s="96">
        <f>K41+K42</f>
        <v>0</v>
      </c>
      <c r="L40" s="96">
        <f>L41+L42</f>
        <v>0</v>
      </c>
      <c r="M40" s="96">
        <f>M41+M42</f>
        <v>0</v>
      </c>
      <c r="N40" s="96">
        <f>N41+N42</f>
        <v>0</v>
      </c>
      <c r="O40" s="96">
        <f>O41+O42</f>
        <v>0</v>
      </c>
      <c r="P40" s="96">
        <f>P41+P42</f>
        <v>0</v>
      </c>
      <c r="Q40" s="96">
        <f>Q41+Q42</f>
        <v>0</v>
      </c>
      <c r="R40" s="96">
        <f>R41+R42</f>
        <v>0</v>
      </c>
      <c r="S40" s="96">
        <f>S41+S42</f>
        <v>0</v>
      </c>
      <c r="T40" s="96">
        <f>T41+T42</f>
        <v>0</v>
      </c>
      <c r="U40" s="96">
        <f>U41+U42</f>
        <v>0</v>
      </c>
      <c r="V40" s="96">
        <f>V41+V42</f>
        <v>0</v>
      </c>
      <c r="W40" s="96">
        <f>W41+W42</f>
        <v>0</v>
      </c>
      <c r="X40" s="96">
        <f>X41+X42</f>
        <v>0</v>
      </c>
      <c r="Y40" s="96">
        <f>Y41+Y42</f>
        <v>0</v>
      </c>
      <c r="Z40" s="96">
        <f>Z41+Z42</f>
        <v>0</v>
      </c>
      <c r="AA40" s="96">
        <f>AA41+AA42</f>
        <v>0</v>
      </c>
      <c r="AB40" s="96">
        <f>AB41+AB42</f>
        <v>0</v>
      </c>
      <c r="AC40" s="96">
        <f>AC41+AC42</f>
        <v>0</v>
      </c>
      <c r="AD40" s="96">
        <f>AD41+AD42</f>
        <v>0</v>
      </c>
      <c r="AE40" s="96">
        <f>AE41+AE42</f>
        <v>0</v>
      </c>
      <c r="AF40" s="96">
        <v>0</v>
      </c>
      <c r="AG40" s="96">
        <v>0</v>
      </c>
      <c r="AH40" s="102">
        <f t="shared" si="2"/>
        <v>0</v>
      </c>
      <c r="AI40" s="102">
        <v>0</v>
      </c>
    </row>
    <row r="41" spans="1:35" s="37" customFormat="1" ht="64.5" thickBot="1">
      <c r="A41" s="21" t="s">
        <v>50</v>
      </c>
      <c r="B41" s="60" t="s">
        <v>51</v>
      </c>
      <c r="C41" s="61" t="s">
        <v>23</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102">
        <v>0</v>
      </c>
    </row>
    <row r="42" spans="1:35" s="37" customFormat="1" ht="64.5" thickBot="1">
      <c r="A42" s="21" t="s">
        <v>52</v>
      </c>
      <c r="B42" s="60" t="s">
        <v>53</v>
      </c>
      <c r="C42" s="61" t="s">
        <v>23</v>
      </c>
      <c r="D42" s="96">
        <v>0</v>
      </c>
      <c r="E42" s="96">
        <v>0</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102">
        <f t="shared" si="2"/>
        <v>0</v>
      </c>
      <c r="AI42" s="102">
        <v>0</v>
      </c>
    </row>
    <row r="43" spans="1:35" s="37" customFormat="1" ht="39" thickBot="1">
      <c r="A43" s="21" t="s">
        <v>54</v>
      </c>
      <c r="B43" s="60" t="s">
        <v>55</v>
      </c>
      <c r="C43" s="61" t="s">
        <v>23</v>
      </c>
      <c r="D43" s="96">
        <f t="shared" ref="D43:G43" si="9">D44+D52</f>
        <v>0</v>
      </c>
      <c r="E43" s="96">
        <f t="shared" si="9"/>
        <v>14.81</v>
      </c>
      <c r="F43" s="96">
        <f t="shared" si="9"/>
        <v>0</v>
      </c>
      <c r="G43" s="96">
        <f t="shared" si="9"/>
        <v>0</v>
      </c>
      <c r="H43" s="96">
        <f>H44+H52</f>
        <v>3.2199999999999998</v>
      </c>
      <c r="I43" s="96">
        <f>I44+I52</f>
        <v>0</v>
      </c>
      <c r="J43" s="96">
        <f t="shared" ref="J43:AE43" si="10">J44+J52</f>
        <v>11</v>
      </c>
      <c r="K43" s="96">
        <f t="shared" si="10"/>
        <v>0</v>
      </c>
      <c r="L43" s="96">
        <f t="shared" si="10"/>
        <v>0</v>
      </c>
      <c r="M43" s="96">
        <f t="shared" si="10"/>
        <v>0</v>
      </c>
      <c r="N43" s="96">
        <f t="shared" si="10"/>
        <v>0</v>
      </c>
      <c r="O43" s="96">
        <f t="shared" si="10"/>
        <v>0</v>
      </c>
      <c r="P43" s="96">
        <f t="shared" si="10"/>
        <v>0</v>
      </c>
      <c r="Q43" s="96">
        <f t="shared" si="10"/>
        <v>0</v>
      </c>
      <c r="R43" s="96">
        <f t="shared" si="10"/>
        <v>0</v>
      </c>
      <c r="S43" s="96">
        <f t="shared" si="10"/>
        <v>0</v>
      </c>
      <c r="T43" s="96">
        <f t="shared" si="10"/>
        <v>0</v>
      </c>
      <c r="U43" s="96">
        <f t="shared" si="10"/>
        <v>0</v>
      </c>
      <c r="V43" s="96">
        <f t="shared" si="10"/>
        <v>0</v>
      </c>
      <c r="W43" s="96">
        <f t="shared" si="10"/>
        <v>0</v>
      </c>
      <c r="X43" s="96">
        <f t="shared" si="10"/>
        <v>0</v>
      </c>
      <c r="Y43" s="96">
        <f t="shared" si="10"/>
        <v>0</v>
      </c>
      <c r="Z43" s="96">
        <f t="shared" si="10"/>
        <v>0</v>
      </c>
      <c r="AA43" s="96">
        <f t="shared" si="10"/>
        <v>0</v>
      </c>
      <c r="AB43" s="96">
        <f t="shared" si="10"/>
        <v>0</v>
      </c>
      <c r="AC43" s="96">
        <f t="shared" si="10"/>
        <v>0</v>
      </c>
      <c r="AD43" s="96">
        <f t="shared" si="10"/>
        <v>0</v>
      </c>
      <c r="AE43" s="96">
        <f t="shared" si="10"/>
        <v>0</v>
      </c>
      <c r="AF43" s="96">
        <v>0</v>
      </c>
      <c r="AG43" s="96">
        <v>0</v>
      </c>
      <c r="AH43" s="102">
        <f t="shared" si="2"/>
        <v>-14.81</v>
      </c>
      <c r="AI43" s="102">
        <f t="shared" si="3"/>
        <v>-100</v>
      </c>
    </row>
    <row r="44" spans="1:35" s="37" customFormat="1" ht="64.5" thickBot="1">
      <c r="A44" s="21" t="s">
        <v>56</v>
      </c>
      <c r="B44" s="60" t="s">
        <v>57</v>
      </c>
      <c r="C44" s="61" t="s">
        <v>23</v>
      </c>
      <c r="D44" s="96">
        <f t="shared" ref="D44:G44" si="11">D45+D48</f>
        <v>0</v>
      </c>
      <c r="E44" s="96">
        <f t="shared" si="11"/>
        <v>13.96</v>
      </c>
      <c r="F44" s="96">
        <f t="shared" si="11"/>
        <v>0</v>
      </c>
      <c r="G44" s="96">
        <f t="shared" si="11"/>
        <v>0</v>
      </c>
      <c r="H44" s="96">
        <f t="shared" ref="H44:AE44" si="12">H45+H48</f>
        <v>3.2199999999999998</v>
      </c>
      <c r="I44" s="96">
        <f t="shared" si="12"/>
        <v>0</v>
      </c>
      <c r="J44" s="96">
        <f t="shared" si="12"/>
        <v>2</v>
      </c>
      <c r="K44" s="96">
        <f t="shared" si="12"/>
        <v>0</v>
      </c>
      <c r="L44" s="96">
        <f t="shared" si="12"/>
        <v>0</v>
      </c>
      <c r="M44" s="96">
        <f t="shared" si="12"/>
        <v>0</v>
      </c>
      <c r="N44" s="96">
        <f t="shared" si="12"/>
        <v>0</v>
      </c>
      <c r="O44" s="96">
        <f t="shared" si="12"/>
        <v>0</v>
      </c>
      <c r="P44" s="96">
        <f t="shared" si="12"/>
        <v>0</v>
      </c>
      <c r="Q44" s="96">
        <f t="shared" si="12"/>
        <v>0</v>
      </c>
      <c r="R44" s="96">
        <f t="shared" si="12"/>
        <v>0</v>
      </c>
      <c r="S44" s="96">
        <f t="shared" si="12"/>
        <v>0</v>
      </c>
      <c r="T44" s="96">
        <f t="shared" si="12"/>
        <v>0</v>
      </c>
      <c r="U44" s="96">
        <f t="shared" si="12"/>
        <v>0</v>
      </c>
      <c r="V44" s="96">
        <f t="shared" si="12"/>
        <v>0</v>
      </c>
      <c r="W44" s="96">
        <f t="shared" si="12"/>
        <v>0</v>
      </c>
      <c r="X44" s="96">
        <f t="shared" si="12"/>
        <v>0</v>
      </c>
      <c r="Y44" s="96">
        <f t="shared" si="12"/>
        <v>0</v>
      </c>
      <c r="Z44" s="96">
        <f t="shared" si="12"/>
        <v>0</v>
      </c>
      <c r="AA44" s="96">
        <f t="shared" si="12"/>
        <v>0</v>
      </c>
      <c r="AB44" s="96">
        <f t="shared" si="12"/>
        <v>0</v>
      </c>
      <c r="AC44" s="96">
        <f t="shared" si="12"/>
        <v>0</v>
      </c>
      <c r="AD44" s="96">
        <f t="shared" si="12"/>
        <v>0</v>
      </c>
      <c r="AE44" s="96">
        <f t="shared" si="12"/>
        <v>0</v>
      </c>
      <c r="AF44" s="96">
        <v>0</v>
      </c>
      <c r="AG44" s="96">
        <v>0</v>
      </c>
      <c r="AH44" s="102">
        <f t="shared" si="2"/>
        <v>-13.96</v>
      </c>
      <c r="AI44" s="102">
        <v>0</v>
      </c>
    </row>
    <row r="45" spans="1:35" s="37" customFormat="1" ht="26.25" thickBot="1">
      <c r="A45" s="21" t="s">
        <v>58</v>
      </c>
      <c r="B45" s="60" t="s">
        <v>59</v>
      </c>
      <c r="C45" s="61" t="s">
        <v>23</v>
      </c>
      <c r="D45" s="96">
        <f t="shared" ref="D45:G45" si="13">D46</f>
        <v>0</v>
      </c>
      <c r="E45" s="96">
        <f>E46+E47</f>
        <v>13.96</v>
      </c>
      <c r="F45" s="96">
        <f t="shared" si="13"/>
        <v>0</v>
      </c>
      <c r="G45" s="96">
        <f t="shared" si="13"/>
        <v>0</v>
      </c>
      <c r="H45" s="96">
        <f>H46+H47</f>
        <v>3.2199999999999998</v>
      </c>
      <c r="I45" s="96">
        <f t="shared" ref="I45:AE45" si="14">I46</f>
        <v>0</v>
      </c>
      <c r="J45" s="96">
        <f>J47</f>
        <v>2</v>
      </c>
      <c r="K45" s="96">
        <f t="shared" si="14"/>
        <v>0</v>
      </c>
      <c r="L45" s="96">
        <f t="shared" si="14"/>
        <v>0</v>
      </c>
      <c r="M45" s="96">
        <f t="shared" si="14"/>
        <v>0</v>
      </c>
      <c r="N45" s="96">
        <f t="shared" si="14"/>
        <v>0</v>
      </c>
      <c r="O45" s="96">
        <f t="shared" si="14"/>
        <v>0</v>
      </c>
      <c r="P45" s="96">
        <f t="shared" si="14"/>
        <v>0</v>
      </c>
      <c r="Q45" s="96">
        <f t="shared" si="14"/>
        <v>0</v>
      </c>
      <c r="R45" s="96">
        <f t="shared" si="14"/>
        <v>0</v>
      </c>
      <c r="S45" s="96">
        <f t="shared" si="14"/>
        <v>0</v>
      </c>
      <c r="T45" s="96">
        <f t="shared" si="14"/>
        <v>0</v>
      </c>
      <c r="U45" s="96">
        <f t="shared" si="14"/>
        <v>0</v>
      </c>
      <c r="V45" s="96">
        <f t="shared" si="14"/>
        <v>0</v>
      </c>
      <c r="W45" s="96">
        <f t="shared" si="14"/>
        <v>0</v>
      </c>
      <c r="X45" s="96">
        <f t="shared" si="14"/>
        <v>0</v>
      </c>
      <c r="Y45" s="96">
        <f t="shared" si="14"/>
        <v>0</v>
      </c>
      <c r="Z45" s="96">
        <f t="shared" si="14"/>
        <v>0</v>
      </c>
      <c r="AA45" s="96">
        <f t="shared" si="14"/>
        <v>0</v>
      </c>
      <c r="AB45" s="96">
        <f t="shared" si="14"/>
        <v>0</v>
      </c>
      <c r="AC45" s="96">
        <f t="shared" si="14"/>
        <v>0</v>
      </c>
      <c r="AD45" s="96">
        <f t="shared" si="14"/>
        <v>0</v>
      </c>
      <c r="AE45" s="96">
        <f t="shared" si="14"/>
        <v>0</v>
      </c>
      <c r="AF45" s="96">
        <v>0</v>
      </c>
      <c r="AG45" s="96">
        <v>0</v>
      </c>
      <c r="AH45" s="102">
        <f t="shared" si="2"/>
        <v>-13.96</v>
      </c>
      <c r="AI45" s="102">
        <v>0</v>
      </c>
    </row>
    <row r="46" spans="1:35" s="37" customFormat="1" ht="60" customHeight="1">
      <c r="A46" s="215" t="s">
        <v>210</v>
      </c>
      <c r="B46" s="216" t="s">
        <v>211</v>
      </c>
      <c r="C46" s="219" t="s">
        <v>212</v>
      </c>
      <c r="D46" s="96">
        <v>0</v>
      </c>
      <c r="E46" s="96">
        <v>6.24</v>
      </c>
      <c r="F46" s="96">
        <v>0</v>
      </c>
      <c r="G46" s="96">
        <v>0</v>
      </c>
      <c r="H46" s="96">
        <v>1.82</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0</v>
      </c>
      <c r="Z46" s="96">
        <v>0</v>
      </c>
      <c r="AA46" s="96">
        <v>0</v>
      </c>
      <c r="AB46" s="96">
        <v>0</v>
      </c>
      <c r="AC46" s="96">
        <v>0</v>
      </c>
      <c r="AD46" s="96">
        <v>0</v>
      </c>
      <c r="AE46" s="96">
        <v>0</v>
      </c>
      <c r="AF46" s="96">
        <v>0</v>
      </c>
      <c r="AG46" s="96">
        <v>0</v>
      </c>
      <c r="AH46" s="102">
        <f t="shared" si="2"/>
        <v>-6.24</v>
      </c>
      <c r="AI46" s="102">
        <v>0</v>
      </c>
    </row>
    <row r="47" spans="1:35" s="37" customFormat="1" ht="60" customHeight="1">
      <c r="A47" s="217" t="s">
        <v>213</v>
      </c>
      <c r="B47" s="218" t="s">
        <v>214</v>
      </c>
      <c r="C47" s="219" t="s">
        <v>215</v>
      </c>
      <c r="D47" s="96">
        <v>0</v>
      </c>
      <c r="E47" s="96">
        <v>7.72</v>
      </c>
      <c r="F47" s="96">
        <v>0</v>
      </c>
      <c r="G47" s="96">
        <v>0</v>
      </c>
      <c r="H47" s="96">
        <v>1.4</v>
      </c>
      <c r="I47" s="96">
        <v>0</v>
      </c>
      <c r="J47" s="96">
        <v>2</v>
      </c>
      <c r="K47" s="96">
        <v>0</v>
      </c>
      <c r="L47" s="96">
        <v>0</v>
      </c>
      <c r="M47" s="96">
        <v>0</v>
      </c>
      <c r="N47" s="96">
        <v>0</v>
      </c>
      <c r="O47" s="96">
        <v>0</v>
      </c>
      <c r="P47" s="96">
        <v>0</v>
      </c>
      <c r="Q47" s="96">
        <v>0</v>
      </c>
      <c r="R47" s="96">
        <v>0</v>
      </c>
      <c r="S47" s="96">
        <v>0</v>
      </c>
      <c r="T47" s="96">
        <v>0</v>
      </c>
      <c r="U47" s="96">
        <v>0</v>
      </c>
      <c r="V47" s="96">
        <v>0</v>
      </c>
      <c r="W47" s="96">
        <v>0</v>
      </c>
      <c r="X47" s="96">
        <v>0</v>
      </c>
      <c r="Y47" s="96">
        <v>0</v>
      </c>
      <c r="Z47" s="96">
        <v>0</v>
      </c>
      <c r="AA47" s="96">
        <v>0</v>
      </c>
      <c r="AB47" s="96">
        <v>0</v>
      </c>
      <c r="AC47" s="96">
        <v>0</v>
      </c>
      <c r="AD47" s="96">
        <v>0</v>
      </c>
      <c r="AE47" s="96">
        <v>0</v>
      </c>
      <c r="AF47" s="96">
        <v>0</v>
      </c>
      <c r="AG47" s="96">
        <v>0</v>
      </c>
      <c r="AH47" s="102">
        <f t="shared" si="2"/>
        <v>-7.72</v>
      </c>
      <c r="AI47" s="102">
        <v>0</v>
      </c>
    </row>
    <row r="48" spans="1:35" s="37" customFormat="1" ht="51.75" thickBot="1">
      <c r="A48" s="21" t="s">
        <v>60</v>
      </c>
      <c r="B48" s="60" t="s">
        <v>61</v>
      </c>
      <c r="C48" s="61" t="s">
        <v>23</v>
      </c>
      <c r="D48" s="96">
        <v>0</v>
      </c>
      <c r="E48" s="96">
        <v>0</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102">
        <f t="shared" si="2"/>
        <v>0</v>
      </c>
      <c r="AI48" s="102">
        <v>0</v>
      </c>
    </row>
    <row r="49" spans="1:35" s="37" customFormat="1" ht="39" hidden="1" thickBot="1">
      <c r="A49" s="21" t="s">
        <v>62</v>
      </c>
      <c r="B49" s="60" t="s">
        <v>63</v>
      </c>
      <c r="C49" s="61" t="s">
        <v>23</v>
      </c>
      <c r="D49" s="96" t="s">
        <v>19</v>
      </c>
      <c r="E49" s="96" t="s">
        <v>19</v>
      </c>
      <c r="F49" s="96" t="s">
        <v>19</v>
      </c>
      <c r="G49" s="96" t="s">
        <v>19</v>
      </c>
      <c r="H49" s="96">
        <f t="shared" ref="H49:I49" si="15">H50</f>
        <v>0</v>
      </c>
      <c r="I49" s="96">
        <f t="shared" si="15"/>
        <v>0</v>
      </c>
      <c r="J49" s="96" t="s">
        <v>19</v>
      </c>
      <c r="K49" s="96" t="s">
        <v>19</v>
      </c>
      <c r="L49" s="96" t="s">
        <v>19</v>
      </c>
      <c r="M49" s="96" t="s">
        <v>19</v>
      </c>
      <c r="N49" s="96" t="s">
        <v>19</v>
      </c>
      <c r="O49" s="96" t="s">
        <v>19</v>
      </c>
      <c r="P49" s="96" t="s">
        <v>19</v>
      </c>
      <c r="Q49" s="96" t="s">
        <v>19</v>
      </c>
      <c r="R49" s="96" t="s">
        <v>19</v>
      </c>
      <c r="S49" s="96" t="s">
        <v>19</v>
      </c>
      <c r="T49" s="96" t="s">
        <v>19</v>
      </c>
      <c r="U49" s="96" t="s">
        <v>19</v>
      </c>
      <c r="V49" s="96" t="s">
        <v>19</v>
      </c>
      <c r="W49" s="96" t="s">
        <v>19</v>
      </c>
      <c r="X49" s="96" t="s">
        <v>19</v>
      </c>
      <c r="Y49" s="96" t="s">
        <v>19</v>
      </c>
      <c r="Z49" s="96" t="s">
        <v>19</v>
      </c>
      <c r="AA49" s="96" t="s">
        <v>19</v>
      </c>
      <c r="AB49" s="96" t="s">
        <v>19</v>
      </c>
      <c r="AC49" s="96" t="s">
        <v>19</v>
      </c>
      <c r="AD49" s="96" t="s">
        <v>19</v>
      </c>
      <c r="AE49" s="96" t="s">
        <v>19</v>
      </c>
      <c r="AF49" s="96">
        <v>0</v>
      </c>
      <c r="AG49" s="96">
        <v>0</v>
      </c>
      <c r="AH49" s="102" t="e">
        <f t="shared" si="2"/>
        <v>#VALUE!</v>
      </c>
      <c r="AI49" s="102" t="e">
        <f t="shared" si="3"/>
        <v>#VALUE!</v>
      </c>
    </row>
    <row r="50" spans="1:35" s="37" customFormat="1" ht="26.25" hidden="1" thickBot="1">
      <c r="A50" s="21" t="s">
        <v>64</v>
      </c>
      <c r="B50" s="60" t="s">
        <v>65</v>
      </c>
      <c r="C50" s="61" t="s">
        <v>23</v>
      </c>
      <c r="D50" s="96" t="s">
        <v>19</v>
      </c>
      <c r="E50" s="96" t="s">
        <v>19</v>
      </c>
      <c r="F50" s="96" t="s">
        <v>19</v>
      </c>
      <c r="G50" s="96" t="s">
        <v>19</v>
      </c>
      <c r="H50" s="96">
        <v>0</v>
      </c>
      <c r="I50" s="96">
        <v>0</v>
      </c>
      <c r="J50" s="96" t="s">
        <v>19</v>
      </c>
      <c r="K50" s="96" t="s">
        <v>19</v>
      </c>
      <c r="L50" s="96" t="s">
        <v>19</v>
      </c>
      <c r="M50" s="96" t="s">
        <v>19</v>
      </c>
      <c r="N50" s="96" t="s">
        <v>19</v>
      </c>
      <c r="O50" s="96" t="s">
        <v>19</v>
      </c>
      <c r="P50" s="96" t="s">
        <v>19</v>
      </c>
      <c r="Q50" s="96" t="s">
        <v>19</v>
      </c>
      <c r="R50" s="96" t="s">
        <v>19</v>
      </c>
      <c r="S50" s="96" t="s">
        <v>19</v>
      </c>
      <c r="T50" s="96" t="s">
        <v>19</v>
      </c>
      <c r="U50" s="96" t="s">
        <v>19</v>
      </c>
      <c r="V50" s="96" t="s">
        <v>19</v>
      </c>
      <c r="W50" s="96" t="s">
        <v>19</v>
      </c>
      <c r="X50" s="96" t="s">
        <v>19</v>
      </c>
      <c r="Y50" s="96" t="s">
        <v>19</v>
      </c>
      <c r="Z50" s="96" t="s">
        <v>19</v>
      </c>
      <c r="AA50" s="96" t="s">
        <v>19</v>
      </c>
      <c r="AB50" s="96" t="s">
        <v>19</v>
      </c>
      <c r="AC50" s="96" t="s">
        <v>19</v>
      </c>
      <c r="AD50" s="96" t="s">
        <v>19</v>
      </c>
      <c r="AE50" s="96" t="s">
        <v>19</v>
      </c>
      <c r="AF50" s="96">
        <v>0</v>
      </c>
      <c r="AG50" s="96">
        <v>0</v>
      </c>
      <c r="AH50" s="102" t="e">
        <f t="shared" si="2"/>
        <v>#VALUE!</v>
      </c>
      <c r="AI50" s="102" t="e">
        <f t="shared" si="3"/>
        <v>#VALUE!</v>
      </c>
    </row>
    <row r="51" spans="1:35" s="37" customFormat="1" ht="39" hidden="1" thickBot="1">
      <c r="A51" s="21" t="s">
        <v>66</v>
      </c>
      <c r="B51" s="60" t="s">
        <v>67</v>
      </c>
      <c r="C51" s="61" t="s">
        <v>23</v>
      </c>
      <c r="D51" s="96" t="s">
        <v>19</v>
      </c>
      <c r="E51" s="96" t="s">
        <v>19</v>
      </c>
      <c r="F51" s="96" t="s">
        <v>19</v>
      </c>
      <c r="G51" s="96" t="s">
        <v>19</v>
      </c>
      <c r="H51" s="96">
        <v>0</v>
      </c>
      <c r="I51" s="96">
        <v>0</v>
      </c>
      <c r="J51" s="96" t="s">
        <v>19</v>
      </c>
      <c r="K51" s="96" t="s">
        <v>19</v>
      </c>
      <c r="L51" s="96" t="s">
        <v>19</v>
      </c>
      <c r="M51" s="96" t="s">
        <v>19</v>
      </c>
      <c r="N51" s="96" t="s">
        <v>19</v>
      </c>
      <c r="O51" s="96" t="s">
        <v>19</v>
      </c>
      <c r="P51" s="96" t="s">
        <v>19</v>
      </c>
      <c r="Q51" s="96" t="s">
        <v>19</v>
      </c>
      <c r="R51" s="96" t="s">
        <v>19</v>
      </c>
      <c r="S51" s="96" t="s">
        <v>19</v>
      </c>
      <c r="T51" s="96" t="s">
        <v>19</v>
      </c>
      <c r="U51" s="96" t="s">
        <v>19</v>
      </c>
      <c r="V51" s="96" t="s">
        <v>19</v>
      </c>
      <c r="W51" s="96" t="s">
        <v>19</v>
      </c>
      <c r="X51" s="96" t="s">
        <v>19</v>
      </c>
      <c r="Y51" s="96" t="s">
        <v>19</v>
      </c>
      <c r="Z51" s="96" t="s">
        <v>19</v>
      </c>
      <c r="AA51" s="96" t="s">
        <v>19</v>
      </c>
      <c r="AB51" s="96" t="s">
        <v>19</v>
      </c>
      <c r="AC51" s="96" t="s">
        <v>19</v>
      </c>
      <c r="AD51" s="96" t="s">
        <v>19</v>
      </c>
      <c r="AE51" s="96" t="s">
        <v>19</v>
      </c>
      <c r="AF51" s="96">
        <v>0</v>
      </c>
      <c r="AG51" s="96">
        <v>0</v>
      </c>
      <c r="AH51" s="102" t="e">
        <f t="shared" si="2"/>
        <v>#VALUE!</v>
      </c>
      <c r="AI51" s="102" t="e">
        <f t="shared" si="3"/>
        <v>#VALUE!</v>
      </c>
    </row>
    <row r="52" spans="1:35" s="37" customFormat="1" ht="39" thickBot="1">
      <c r="A52" s="21" t="s">
        <v>68</v>
      </c>
      <c r="B52" s="60" t="s">
        <v>69</v>
      </c>
      <c r="C52" s="61" t="s">
        <v>23</v>
      </c>
      <c r="D52" s="96">
        <f t="shared" ref="D52:G52" si="16">D57</f>
        <v>0</v>
      </c>
      <c r="E52" s="96">
        <f t="shared" si="16"/>
        <v>0.85</v>
      </c>
      <c r="F52" s="96">
        <f t="shared" si="16"/>
        <v>0</v>
      </c>
      <c r="G52" s="96">
        <f t="shared" si="16"/>
        <v>0</v>
      </c>
      <c r="H52" s="96">
        <f t="shared" ref="H52:AE52" si="17">H57</f>
        <v>0</v>
      </c>
      <c r="I52" s="96">
        <f t="shared" si="17"/>
        <v>0</v>
      </c>
      <c r="J52" s="96">
        <f t="shared" si="17"/>
        <v>9</v>
      </c>
      <c r="K52" s="96">
        <f t="shared" si="17"/>
        <v>0</v>
      </c>
      <c r="L52" s="96">
        <f t="shared" si="17"/>
        <v>0</v>
      </c>
      <c r="M52" s="96">
        <f t="shared" si="17"/>
        <v>0</v>
      </c>
      <c r="N52" s="96">
        <f t="shared" si="17"/>
        <v>0</v>
      </c>
      <c r="O52" s="96">
        <f t="shared" si="17"/>
        <v>0</v>
      </c>
      <c r="P52" s="96">
        <f t="shared" si="17"/>
        <v>0</v>
      </c>
      <c r="Q52" s="96">
        <f t="shared" si="17"/>
        <v>0</v>
      </c>
      <c r="R52" s="96">
        <f t="shared" si="17"/>
        <v>0</v>
      </c>
      <c r="S52" s="96">
        <f t="shared" si="17"/>
        <v>0</v>
      </c>
      <c r="T52" s="96">
        <f t="shared" si="17"/>
        <v>0</v>
      </c>
      <c r="U52" s="96">
        <f t="shared" si="17"/>
        <v>0</v>
      </c>
      <c r="V52" s="96">
        <f t="shared" si="17"/>
        <v>0</v>
      </c>
      <c r="W52" s="96">
        <f t="shared" si="17"/>
        <v>0</v>
      </c>
      <c r="X52" s="96">
        <f t="shared" si="17"/>
        <v>0</v>
      </c>
      <c r="Y52" s="96">
        <f t="shared" si="17"/>
        <v>0</v>
      </c>
      <c r="Z52" s="96">
        <f t="shared" si="17"/>
        <v>0</v>
      </c>
      <c r="AA52" s="96">
        <f t="shared" si="17"/>
        <v>0</v>
      </c>
      <c r="AB52" s="96">
        <f t="shared" si="17"/>
        <v>0</v>
      </c>
      <c r="AC52" s="96">
        <f t="shared" si="17"/>
        <v>0</v>
      </c>
      <c r="AD52" s="96">
        <f t="shared" si="17"/>
        <v>0</v>
      </c>
      <c r="AE52" s="96">
        <f t="shared" si="17"/>
        <v>0</v>
      </c>
      <c r="AF52" s="96">
        <v>0</v>
      </c>
      <c r="AG52" s="96">
        <v>0</v>
      </c>
      <c r="AH52" s="102">
        <f t="shared" si="2"/>
        <v>-0.85</v>
      </c>
      <c r="AI52" s="102">
        <f t="shared" si="3"/>
        <v>-100</v>
      </c>
    </row>
    <row r="53" spans="1:35" s="37" customFormat="1" ht="26.25" hidden="1" thickBot="1">
      <c r="A53" s="21" t="s">
        <v>70</v>
      </c>
      <c r="B53" s="60" t="s">
        <v>71</v>
      </c>
      <c r="C53" s="61" t="s">
        <v>23</v>
      </c>
      <c r="D53" s="96" t="s">
        <v>19</v>
      </c>
      <c r="E53" s="96" t="s">
        <v>19</v>
      </c>
      <c r="F53" s="96" t="s">
        <v>19</v>
      </c>
      <c r="G53" s="96" t="s">
        <v>19</v>
      </c>
      <c r="H53" s="96">
        <v>0</v>
      </c>
      <c r="I53" s="96">
        <v>0</v>
      </c>
      <c r="J53" s="96" t="s">
        <v>19</v>
      </c>
      <c r="K53" s="96" t="s">
        <v>19</v>
      </c>
      <c r="L53" s="96" t="s">
        <v>19</v>
      </c>
      <c r="M53" s="96" t="s">
        <v>19</v>
      </c>
      <c r="N53" s="96" t="s">
        <v>19</v>
      </c>
      <c r="O53" s="96" t="s">
        <v>19</v>
      </c>
      <c r="P53" s="96" t="s">
        <v>19</v>
      </c>
      <c r="Q53" s="96" t="s">
        <v>19</v>
      </c>
      <c r="R53" s="96" t="s">
        <v>19</v>
      </c>
      <c r="S53" s="96" t="s">
        <v>19</v>
      </c>
      <c r="T53" s="96" t="s">
        <v>19</v>
      </c>
      <c r="U53" s="96" t="s">
        <v>19</v>
      </c>
      <c r="V53" s="96" t="s">
        <v>19</v>
      </c>
      <c r="W53" s="96" t="s">
        <v>19</v>
      </c>
      <c r="X53" s="96" t="s">
        <v>19</v>
      </c>
      <c r="Y53" s="96" t="s">
        <v>19</v>
      </c>
      <c r="Z53" s="96" t="s">
        <v>19</v>
      </c>
      <c r="AA53" s="96" t="s">
        <v>19</v>
      </c>
      <c r="AB53" s="96" t="s">
        <v>19</v>
      </c>
      <c r="AC53" s="96" t="s">
        <v>19</v>
      </c>
      <c r="AD53" s="96" t="s">
        <v>19</v>
      </c>
      <c r="AE53" s="96" t="s">
        <v>19</v>
      </c>
      <c r="AF53" s="96">
        <v>0</v>
      </c>
      <c r="AG53" s="96">
        <v>0</v>
      </c>
      <c r="AH53" s="102" t="e">
        <f t="shared" si="2"/>
        <v>#VALUE!</v>
      </c>
      <c r="AI53" s="102" t="e">
        <f t="shared" si="3"/>
        <v>#VALUE!</v>
      </c>
    </row>
    <row r="54" spans="1:35" s="37" customFormat="1" ht="26.25" hidden="1" thickBot="1">
      <c r="A54" s="21" t="s">
        <v>72</v>
      </c>
      <c r="B54" s="60" t="s">
        <v>73</v>
      </c>
      <c r="C54" s="61" t="s">
        <v>23</v>
      </c>
      <c r="D54" s="96" t="s">
        <v>19</v>
      </c>
      <c r="E54" s="96" t="s">
        <v>19</v>
      </c>
      <c r="F54" s="96" t="s">
        <v>19</v>
      </c>
      <c r="G54" s="96" t="s">
        <v>19</v>
      </c>
      <c r="H54" s="96">
        <v>0</v>
      </c>
      <c r="I54" s="96">
        <v>0</v>
      </c>
      <c r="J54" s="96" t="s">
        <v>19</v>
      </c>
      <c r="K54" s="96" t="s">
        <v>19</v>
      </c>
      <c r="L54" s="96" t="s">
        <v>19</v>
      </c>
      <c r="M54" s="96" t="s">
        <v>19</v>
      </c>
      <c r="N54" s="96" t="s">
        <v>19</v>
      </c>
      <c r="O54" s="96" t="s">
        <v>19</v>
      </c>
      <c r="P54" s="96" t="s">
        <v>19</v>
      </c>
      <c r="Q54" s="96" t="s">
        <v>19</v>
      </c>
      <c r="R54" s="96" t="s">
        <v>19</v>
      </c>
      <c r="S54" s="96" t="s">
        <v>19</v>
      </c>
      <c r="T54" s="96" t="s">
        <v>19</v>
      </c>
      <c r="U54" s="96" t="s">
        <v>19</v>
      </c>
      <c r="V54" s="96" t="s">
        <v>19</v>
      </c>
      <c r="W54" s="96" t="s">
        <v>19</v>
      </c>
      <c r="X54" s="96" t="s">
        <v>19</v>
      </c>
      <c r="Y54" s="96" t="s">
        <v>19</v>
      </c>
      <c r="Z54" s="96" t="s">
        <v>19</v>
      </c>
      <c r="AA54" s="96" t="s">
        <v>19</v>
      </c>
      <c r="AB54" s="96" t="s">
        <v>19</v>
      </c>
      <c r="AC54" s="96" t="s">
        <v>19</v>
      </c>
      <c r="AD54" s="96" t="s">
        <v>19</v>
      </c>
      <c r="AE54" s="96" t="s">
        <v>19</v>
      </c>
      <c r="AF54" s="96">
        <v>0</v>
      </c>
      <c r="AG54" s="96">
        <v>0</v>
      </c>
      <c r="AH54" s="102" t="e">
        <f t="shared" si="2"/>
        <v>#VALUE!</v>
      </c>
      <c r="AI54" s="102" t="e">
        <f t="shared" si="3"/>
        <v>#VALUE!</v>
      </c>
    </row>
    <row r="55" spans="1:35" s="37" customFormat="1" ht="26.25" hidden="1" thickBot="1">
      <c r="A55" s="21" t="s">
        <v>74</v>
      </c>
      <c r="B55" s="60" t="s">
        <v>75</v>
      </c>
      <c r="C55" s="61" t="s">
        <v>23</v>
      </c>
      <c r="D55" s="96" t="s">
        <v>19</v>
      </c>
      <c r="E55" s="96" t="s">
        <v>19</v>
      </c>
      <c r="F55" s="96" t="s">
        <v>19</v>
      </c>
      <c r="G55" s="96" t="s">
        <v>19</v>
      </c>
      <c r="H55" s="96">
        <v>0</v>
      </c>
      <c r="I55" s="96">
        <v>0</v>
      </c>
      <c r="J55" s="96" t="s">
        <v>19</v>
      </c>
      <c r="K55" s="96" t="s">
        <v>19</v>
      </c>
      <c r="L55" s="96" t="s">
        <v>19</v>
      </c>
      <c r="M55" s="96" t="s">
        <v>19</v>
      </c>
      <c r="N55" s="96" t="s">
        <v>19</v>
      </c>
      <c r="O55" s="96" t="s">
        <v>19</v>
      </c>
      <c r="P55" s="96" t="s">
        <v>19</v>
      </c>
      <c r="Q55" s="96" t="s">
        <v>19</v>
      </c>
      <c r="R55" s="96" t="s">
        <v>19</v>
      </c>
      <c r="S55" s="96" t="s">
        <v>19</v>
      </c>
      <c r="T55" s="96" t="s">
        <v>19</v>
      </c>
      <c r="U55" s="96" t="s">
        <v>19</v>
      </c>
      <c r="V55" s="96" t="s">
        <v>19</v>
      </c>
      <c r="W55" s="96" t="s">
        <v>19</v>
      </c>
      <c r="X55" s="96" t="s">
        <v>19</v>
      </c>
      <c r="Y55" s="96" t="s">
        <v>19</v>
      </c>
      <c r="Z55" s="96" t="s">
        <v>19</v>
      </c>
      <c r="AA55" s="96" t="s">
        <v>19</v>
      </c>
      <c r="AB55" s="96" t="s">
        <v>19</v>
      </c>
      <c r="AC55" s="96" t="s">
        <v>19</v>
      </c>
      <c r="AD55" s="96" t="s">
        <v>19</v>
      </c>
      <c r="AE55" s="96" t="s">
        <v>19</v>
      </c>
      <c r="AF55" s="96">
        <v>0</v>
      </c>
      <c r="AG55" s="96">
        <v>0</v>
      </c>
      <c r="AH55" s="102" t="e">
        <f t="shared" si="2"/>
        <v>#VALUE!</v>
      </c>
      <c r="AI55" s="102" t="e">
        <f t="shared" si="3"/>
        <v>#VALUE!</v>
      </c>
    </row>
    <row r="56" spans="1:35" s="37" customFormat="1" ht="26.25" hidden="1" thickBot="1">
      <c r="A56" s="21" t="s">
        <v>76</v>
      </c>
      <c r="B56" s="60" t="s">
        <v>77</v>
      </c>
      <c r="C56" s="61" t="s">
        <v>23</v>
      </c>
      <c r="D56" s="96" t="s">
        <v>19</v>
      </c>
      <c r="E56" s="96" t="s">
        <v>19</v>
      </c>
      <c r="F56" s="96" t="s">
        <v>19</v>
      </c>
      <c r="G56" s="96" t="s">
        <v>19</v>
      </c>
      <c r="H56" s="96">
        <v>0</v>
      </c>
      <c r="I56" s="96">
        <v>0</v>
      </c>
      <c r="J56" s="96" t="s">
        <v>19</v>
      </c>
      <c r="K56" s="96" t="s">
        <v>19</v>
      </c>
      <c r="L56" s="96" t="s">
        <v>19</v>
      </c>
      <c r="M56" s="96" t="s">
        <v>19</v>
      </c>
      <c r="N56" s="96" t="s">
        <v>19</v>
      </c>
      <c r="O56" s="96" t="s">
        <v>19</v>
      </c>
      <c r="P56" s="96" t="s">
        <v>19</v>
      </c>
      <c r="Q56" s="96" t="s">
        <v>19</v>
      </c>
      <c r="R56" s="96" t="s">
        <v>19</v>
      </c>
      <c r="S56" s="96" t="s">
        <v>19</v>
      </c>
      <c r="T56" s="96" t="s">
        <v>19</v>
      </c>
      <c r="U56" s="96" t="s">
        <v>19</v>
      </c>
      <c r="V56" s="96" t="s">
        <v>19</v>
      </c>
      <c r="W56" s="96" t="s">
        <v>19</v>
      </c>
      <c r="X56" s="96" t="s">
        <v>19</v>
      </c>
      <c r="Y56" s="96" t="s">
        <v>19</v>
      </c>
      <c r="Z56" s="96" t="s">
        <v>19</v>
      </c>
      <c r="AA56" s="96" t="s">
        <v>19</v>
      </c>
      <c r="AB56" s="96" t="s">
        <v>19</v>
      </c>
      <c r="AC56" s="96" t="s">
        <v>19</v>
      </c>
      <c r="AD56" s="96" t="s">
        <v>19</v>
      </c>
      <c r="AE56" s="96" t="s">
        <v>19</v>
      </c>
      <c r="AF56" s="96">
        <v>0</v>
      </c>
      <c r="AG56" s="96">
        <v>0</v>
      </c>
      <c r="AH56" s="102" t="e">
        <f t="shared" si="2"/>
        <v>#VALUE!</v>
      </c>
      <c r="AI56" s="102" t="e">
        <f t="shared" si="3"/>
        <v>#VALUE!</v>
      </c>
    </row>
    <row r="57" spans="1:35" s="37" customFormat="1" ht="51.75" thickBot="1">
      <c r="A57" s="21" t="s">
        <v>78</v>
      </c>
      <c r="B57" s="60" t="s">
        <v>79</v>
      </c>
      <c r="C57" s="61" t="s">
        <v>23</v>
      </c>
      <c r="D57" s="96">
        <f t="shared" ref="D57:G57" si="18">D58</f>
        <v>0</v>
      </c>
      <c r="E57" s="96">
        <f t="shared" si="18"/>
        <v>0.85</v>
      </c>
      <c r="F57" s="96">
        <f t="shared" si="18"/>
        <v>0</v>
      </c>
      <c r="G57" s="96">
        <f t="shared" si="18"/>
        <v>0</v>
      </c>
      <c r="H57" s="96">
        <f>H58</f>
        <v>0</v>
      </c>
      <c r="I57" s="96">
        <f>I58</f>
        <v>0</v>
      </c>
      <c r="J57" s="96">
        <f t="shared" ref="J57:AE57" si="19">J58</f>
        <v>9</v>
      </c>
      <c r="K57" s="96">
        <f t="shared" si="19"/>
        <v>0</v>
      </c>
      <c r="L57" s="96">
        <f t="shared" si="19"/>
        <v>0</v>
      </c>
      <c r="M57" s="96">
        <f t="shared" si="19"/>
        <v>0</v>
      </c>
      <c r="N57" s="96">
        <f t="shared" si="19"/>
        <v>0</v>
      </c>
      <c r="O57" s="96">
        <f t="shared" si="19"/>
        <v>0</v>
      </c>
      <c r="P57" s="96">
        <f t="shared" si="19"/>
        <v>0</v>
      </c>
      <c r="Q57" s="96">
        <f t="shared" si="19"/>
        <v>0</v>
      </c>
      <c r="R57" s="96">
        <f t="shared" si="19"/>
        <v>0</v>
      </c>
      <c r="S57" s="96">
        <f t="shared" si="19"/>
        <v>0</v>
      </c>
      <c r="T57" s="96">
        <f t="shared" si="19"/>
        <v>0</v>
      </c>
      <c r="U57" s="96">
        <f t="shared" si="19"/>
        <v>0</v>
      </c>
      <c r="V57" s="96">
        <f t="shared" si="19"/>
        <v>0</v>
      </c>
      <c r="W57" s="96">
        <f t="shared" si="19"/>
        <v>0</v>
      </c>
      <c r="X57" s="96">
        <f t="shared" si="19"/>
        <v>0</v>
      </c>
      <c r="Y57" s="96">
        <f t="shared" si="19"/>
        <v>0</v>
      </c>
      <c r="Z57" s="96">
        <f t="shared" si="19"/>
        <v>0</v>
      </c>
      <c r="AA57" s="96">
        <f t="shared" si="19"/>
        <v>0</v>
      </c>
      <c r="AB57" s="96">
        <f t="shared" si="19"/>
        <v>0</v>
      </c>
      <c r="AC57" s="96">
        <f t="shared" si="19"/>
        <v>0</v>
      </c>
      <c r="AD57" s="96">
        <f t="shared" si="19"/>
        <v>0</v>
      </c>
      <c r="AE57" s="96">
        <f t="shared" si="19"/>
        <v>0</v>
      </c>
      <c r="AF57" s="96">
        <v>0</v>
      </c>
      <c r="AG57" s="96">
        <v>0</v>
      </c>
      <c r="AH57" s="102">
        <f t="shared" si="2"/>
        <v>-0.85</v>
      </c>
      <c r="AI57" s="102">
        <f t="shared" si="3"/>
        <v>-100</v>
      </c>
    </row>
    <row r="58" spans="1:35" s="37" customFormat="1" ht="45.75" thickBot="1">
      <c r="A58" s="221" t="s">
        <v>216</v>
      </c>
      <c r="B58" s="222" t="s">
        <v>217</v>
      </c>
      <c r="C58" s="220" t="s">
        <v>218</v>
      </c>
      <c r="D58" s="96">
        <v>0</v>
      </c>
      <c r="E58" s="96">
        <v>0.85</v>
      </c>
      <c r="F58" s="96">
        <v>0</v>
      </c>
      <c r="G58" s="96">
        <v>0</v>
      </c>
      <c r="H58" s="96">
        <v>0</v>
      </c>
      <c r="I58" s="96">
        <v>0</v>
      </c>
      <c r="J58" s="96">
        <v>9</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102">
        <f t="shared" si="2"/>
        <v>-0.85</v>
      </c>
      <c r="AI58" s="102">
        <f t="shared" si="3"/>
        <v>-100</v>
      </c>
    </row>
    <row r="59" spans="1:35" s="37" customFormat="1" ht="51.75" hidden="1" thickBot="1">
      <c r="A59" s="21" t="s">
        <v>80</v>
      </c>
      <c r="B59" s="60" t="s">
        <v>81</v>
      </c>
      <c r="C59" s="61" t="s">
        <v>23</v>
      </c>
      <c r="D59" s="96" t="s">
        <v>19</v>
      </c>
      <c r="E59" s="96" t="s">
        <v>19</v>
      </c>
      <c r="F59" s="96" t="s">
        <v>19</v>
      </c>
      <c r="G59" s="96" t="s">
        <v>19</v>
      </c>
      <c r="H59" s="96">
        <v>0</v>
      </c>
      <c r="I59" s="96">
        <v>0</v>
      </c>
      <c r="J59" s="96" t="s">
        <v>19</v>
      </c>
      <c r="K59" s="96" t="s">
        <v>19</v>
      </c>
      <c r="L59" s="96" t="s">
        <v>19</v>
      </c>
      <c r="M59" s="96" t="s">
        <v>19</v>
      </c>
      <c r="N59" s="96" t="s">
        <v>19</v>
      </c>
      <c r="O59" s="96" t="s">
        <v>19</v>
      </c>
      <c r="P59" s="96" t="s">
        <v>19</v>
      </c>
      <c r="Q59" s="96" t="s">
        <v>19</v>
      </c>
      <c r="R59" s="96" t="s">
        <v>19</v>
      </c>
      <c r="S59" s="96" t="s">
        <v>19</v>
      </c>
      <c r="T59" s="96" t="s">
        <v>19</v>
      </c>
      <c r="U59" s="96" t="s">
        <v>19</v>
      </c>
      <c r="V59" s="96" t="s">
        <v>19</v>
      </c>
      <c r="W59" s="96" t="s">
        <v>19</v>
      </c>
      <c r="X59" s="96" t="s">
        <v>19</v>
      </c>
      <c r="Y59" s="96" t="s">
        <v>19</v>
      </c>
      <c r="Z59" s="96" t="s">
        <v>19</v>
      </c>
      <c r="AA59" s="96" t="s">
        <v>19</v>
      </c>
      <c r="AB59" s="96" t="s">
        <v>19</v>
      </c>
      <c r="AC59" s="96" t="s">
        <v>19</v>
      </c>
      <c r="AD59" s="96" t="s">
        <v>19</v>
      </c>
      <c r="AE59" s="96" t="s">
        <v>19</v>
      </c>
      <c r="AF59" s="96">
        <v>0</v>
      </c>
      <c r="AG59" s="96">
        <v>0</v>
      </c>
      <c r="AH59" s="102" t="e">
        <f t="shared" si="2"/>
        <v>#VALUE!</v>
      </c>
      <c r="AI59" s="102" t="e">
        <f t="shared" si="3"/>
        <v>#VALUE!</v>
      </c>
    </row>
    <row r="60" spans="1:35" s="37" customFormat="1" ht="39" hidden="1" thickBot="1">
      <c r="A60" s="21" t="s">
        <v>82</v>
      </c>
      <c r="B60" s="60" t="s">
        <v>83</v>
      </c>
      <c r="C60" s="61" t="s">
        <v>23</v>
      </c>
      <c r="D60" s="96" t="s">
        <v>19</v>
      </c>
      <c r="E60" s="96" t="s">
        <v>19</v>
      </c>
      <c r="F60" s="96" t="s">
        <v>19</v>
      </c>
      <c r="G60" s="96" t="s">
        <v>19</v>
      </c>
      <c r="H60" s="96">
        <v>0</v>
      </c>
      <c r="I60" s="96">
        <v>0</v>
      </c>
      <c r="J60" s="96" t="s">
        <v>19</v>
      </c>
      <c r="K60" s="96" t="s">
        <v>19</v>
      </c>
      <c r="L60" s="96" t="s">
        <v>19</v>
      </c>
      <c r="M60" s="96" t="s">
        <v>19</v>
      </c>
      <c r="N60" s="96" t="s">
        <v>19</v>
      </c>
      <c r="O60" s="96" t="s">
        <v>19</v>
      </c>
      <c r="P60" s="96" t="s">
        <v>19</v>
      </c>
      <c r="Q60" s="96" t="s">
        <v>19</v>
      </c>
      <c r="R60" s="96" t="s">
        <v>19</v>
      </c>
      <c r="S60" s="96" t="s">
        <v>19</v>
      </c>
      <c r="T60" s="96" t="s">
        <v>19</v>
      </c>
      <c r="U60" s="96" t="s">
        <v>19</v>
      </c>
      <c r="V60" s="96" t="s">
        <v>19</v>
      </c>
      <c r="W60" s="96" t="s">
        <v>19</v>
      </c>
      <c r="X60" s="96" t="s">
        <v>19</v>
      </c>
      <c r="Y60" s="96" t="s">
        <v>19</v>
      </c>
      <c r="Z60" s="96" t="s">
        <v>19</v>
      </c>
      <c r="AA60" s="96" t="s">
        <v>19</v>
      </c>
      <c r="AB60" s="96" t="s">
        <v>19</v>
      </c>
      <c r="AC60" s="96" t="s">
        <v>19</v>
      </c>
      <c r="AD60" s="96" t="s">
        <v>19</v>
      </c>
      <c r="AE60" s="96" t="s">
        <v>19</v>
      </c>
      <c r="AF60" s="96">
        <v>0</v>
      </c>
      <c r="AG60" s="96">
        <v>0</v>
      </c>
      <c r="AH60" s="102" t="e">
        <f t="shared" si="2"/>
        <v>#VALUE!</v>
      </c>
      <c r="AI60" s="102" t="e">
        <f t="shared" si="3"/>
        <v>#VALUE!</v>
      </c>
    </row>
    <row r="61" spans="1:35" s="37" customFormat="1" ht="51.75" hidden="1" thickBot="1">
      <c r="A61" s="21" t="s">
        <v>84</v>
      </c>
      <c r="B61" s="60" t="s">
        <v>85</v>
      </c>
      <c r="C61" s="61" t="s">
        <v>23</v>
      </c>
      <c r="D61" s="96" t="s">
        <v>19</v>
      </c>
      <c r="E61" s="96" t="s">
        <v>19</v>
      </c>
      <c r="F61" s="96" t="s">
        <v>19</v>
      </c>
      <c r="G61" s="96" t="s">
        <v>19</v>
      </c>
      <c r="H61" s="96">
        <v>0</v>
      </c>
      <c r="I61" s="96">
        <v>0</v>
      </c>
      <c r="J61" s="96" t="s">
        <v>19</v>
      </c>
      <c r="K61" s="96" t="s">
        <v>19</v>
      </c>
      <c r="L61" s="96" t="s">
        <v>19</v>
      </c>
      <c r="M61" s="96" t="s">
        <v>19</v>
      </c>
      <c r="N61" s="96" t="s">
        <v>19</v>
      </c>
      <c r="O61" s="96" t="s">
        <v>19</v>
      </c>
      <c r="P61" s="96" t="s">
        <v>19</v>
      </c>
      <c r="Q61" s="96" t="s">
        <v>19</v>
      </c>
      <c r="R61" s="96" t="s">
        <v>19</v>
      </c>
      <c r="S61" s="96" t="s">
        <v>19</v>
      </c>
      <c r="T61" s="96" t="s">
        <v>19</v>
      </c>
      <c r="U61" s="96" t="s">
        <v>19</v>
      </c>
      <c r="V61" s="96" t="s">
        <v>19</v>
      </c>
      <c r="W61" s="96" t="s">
        <v>19</v>
      </c>
      <c r="X61" s="96" t="s">
        <v>19</v>
      </c>
      <c r="Y61" s="96" t="s">
        <v>19</v>
      </c>
      <c r="Z61" s="96" t="s">
        <v>19</v>
      </c>
      <c r="AA61" s="96" t="s">
        <v>19</v>
      </c>
      <c r="AB61" s="96" t="s">
        <v>19</v>
      </c>
      <c r="AC61" s="96" t="s">
        <v>19</v>
      </c>
      <c r="AD61" s="96" t="s">
        <v>19</v>
      </c>
      <c r="AE61" s="96" t="s">
        <v>19</v>
      </c>
      <c r="AF61" s="96">
        <v>0</v>
      </c>
      <c r="AG61" s="96">
        <v>0</v>
      </c>
      <c r="AH61" s="102" t="e">
        <f t="shared" si="2"/>
        <v>#VALUE!</v>
      </c>
      <c r="AI61" s="102" t="e">
        <f t="shared" si="3"/>
        <v>#VALUE!</v>
      </c>
    </row>
    <row r="62" spans="1:35" s="37" customFormat="1" ht="51.75" hidden="1" thickBot="1">
      <c r="A62" s="21" t="s">
        <v>86</v>
      </c>
      <c r="B62" s="60" t="s">
        <v>87</v>
      </c>
      <c r="C62" s="61" t="s">
        <v>23</v>
      </c>
      <c r="D62" s="96" t="s">
        <v>19</v>
      </c>
      <c r="E62" s="96" t="s">
        <v>19</v>
      </c>
      <c r="F62" s="96" t="s">
        <v>19</v>
      </c>
      <c r="G62" s="96" t="s">
        <v>19</v>
      </c>
      <c r="H62" s="96">
        <v>0</v>
      </c>
      <c r="I62" s="96">
        <v>0</v>
      </c>
      <c r="J62" s="96" t="s">
        <v>19</v>
      </c>
      <c r="K62" s="96" t="s">
        <v>19</v>
      </c>
      <c r="L62" s="96" t="s">
        <v>19</v>
      </c>
      <c r="M62" s="96" t="s">
        <v>19</v>
      </c>
      <c r="N62" s="96" t="s">
        <v>19</v>
      </c>
      <c r="O62" s="96" t="s">
        <v>19</v>
      </c>
      <c r="P62" s="96" t="s">
        <v>19</v>
      </c>
      <c r="Q62" s="96" t="s">
        <v>19</v>
      </c>
      <c r="R62" s="96" t="s">
        <v>19</v>
      </c>
      <c r="S62" s="96" t="s">
        <v>19</v>
      </c>
      <c r="T62" s="96" t="s">
        <v>19</v>
      </c>
      <c r="U62" s="96" t="s">
        <v>19</v>
      </c>
      <c r="V62" s="96" t="s">
        <v>19</v>
      </c>
      <c r="W62" s="96" t="s">
        <v>19</v>
      </c>
      <c r="X62" s="96" t="s">
        <v>19</v>
      </c>
      <c r="Y62" s="96" t="s">
        <v>19</v>
      </c>
      <c r="Z62" s="96" t="s">
        <v>19</v>
      </c>
      <c r="AA62" s="96" t="s">
        <v>19</v>
      </c>
      <c r="AB62" s="96" t="s">
        <v>19</v>
      </c>
      <c r="AC62" s="96" t="s">
        <v>19</v>
      </c>
      <c r="AD62" s="96" t="s">
        <v>19</v>
      </c>
      <c r="AE62" s="96" t="s">
        <v>19</v>
      </c>
      <c r="AF62" s="96">
        <v>0</v>
      </c>
      <c r="AG62" s="96">
        <v>0</v>
      </c>
      <c r="AH62" s="102" t="e">
        <f t="shared" si="2"/>
        <v>#VALUE!</v>
      </c>
      <c r="AI62" s="102" t="e">
        <f t="shared" si="3"/>
        <v>#VALUE!</v>
      </c>
    </row>
    <row r="63" spans="1:35" s="37" customFormat="1" ht="26.25" hidden="1" thickBot="1">
      <c r="A63" s="21" t="s">
        <v>88</v>
      </c>
      <c r="B63" s="60" t="s">
        <v>89</v>
      </c>
      <c r="C63" s="61" t="s">
        <v>23</v>
      </c>
      <c r="D63" s="96" t="s">
        <v>19</v>
      </c>
      <c r="E63" s="96" t="s">
        <v>19</v>
      </c>
      <c r="F63" s="96" t="s">
        <v>19</v>
      </c>
      <c r="G63" s="96" t="s">
        <v>19</v>
      </c>
      <c r="H63" s="96">
        <v>0</v>
      </c>
      <c r="I63" s="96">
        <v>0</v>
      </c>
      <c r="J63" s="96" t="s">
        <v>19</v>
      </c>
      <c r="K63" s="96" t="s">
        <v>19</v>
      </c>
      <c r="L63" s="96" t="s">
        <v>19</v>
      </c>
      <c r="M63" s="96" t="s">
        <v>19</v>
      </c>
      <c r="N63" s="96" t="s">
        <v>19</v>
      </c>
      <c r="O63" s="96" t="s">
        <v>19</v>
      </c>
      <c r="P63" s="96" t="s">
        <v>19</v>
      </c>
      <c r="Q63" s="96" t="s">
        <v>19</v>
      </c>
      <c r="R63" s="96" t="s">
        <v>19</v>
      </c>
      <c r="S63" s="96" t="s">
        <v>19</v>
      </c>
      <c r="T63" s="96" t="s">
        <v>19</v>
      </c>
      <c r="U63" s="96" t="s">
        <v>19</v>
      </c>
      <c r="V63" s="96" t="s">
        <v>19</v>
      </c>
      <c r="W63" s="96" t="s">
        <v>19</v>
      </c>
      <c r="X63" s="96" t="s">
        <v>19</v>
      </c>
      <c r="Y63" s="96" t="s">
        <v>19</v>
      </c>
      <c r="Z63" s="96" t="s">
        <v>19</v>
      </c>
      <c r="AA63" s="96" t="s">
        <v>19</v>
      </c>
      <c r="AB63" s="96" t="s">
        <v>19</v>
      </c>
      <c r="AC63" s="96" t="s">
        <v>19</v>
      </c>
      <c r="AD63" s="96" t="s">
        <v>19</v>
      </c>
      <c r="AE63" s="96" t="s">
        <v>19</v>
      </c>
      <c r="AF63" s="96">
        <v>0</v>
      </c>
      <c r="AG63" s="96">
        <v>0</v>
      </c>
      <c r="AH63" s="102" t="e">
        <f t="shared" si="2"/>
        <v>#VALUE!</v>
      </c>
      <c r="AI63" s="102" t="e">
        <f t="shared" si="3"/>
        <v>#VALUE!</v>
      </c>
    </row>
    <row r="64" spans="1:35" s="37" customFormat="1" ht="39" hidden="1" thickBot="1">
      <c r="A64" s="21" t="s">
        <v>90</v>
      </c>
      <c r="B64" s="60" t="s">
        <v>91</v>
      </c>
      <c r="C64" s="61" t="s">
        <v>23</v>
      </c>
      <c r="D64" s="96" t="s">
        <v>19</v>
      </c>
      <c r="E64" s="96" t="s">
        <v>19</v>
      </c>
      <c r="F64" s="96" t="s">
        <v>19</v>
      </c>
      <c r="G64" s="96" t="s">
        <v>19</v>
      </c>
      <c r="H64" s="96">
        <v>0</v>
      </c>
      <c r="I64" s="96">
        <v>0</v>
      </c>
      <c r="J64" s="96" t="s">
        <v>19</v>
      </c>
      <c r="K64" s="96" t="s">
        <v>19</v>
      </c>
      <c r="L64" s="96" t="s">
        <v>19</v>
      </c>
      <c r="M64" s="96" t="s">
        <v>19</v>
      </c>
      <c r="N64" s="96" t="s">
        <v>19</v>
      </c>
      <c r="O64" s="96" t="s">
        <v>19</v>
      </c>
      <c r="P64" s="96" t="s">
        <v>19</v>
      </c>
      <c r="Q64" s="96" t="s">
        <v>19</v>
      </c>
      <c r="R64" s="96" t="s">
        <v>19</v>
      </c>
      <c r="S64" s="96" t="s">
        <v>19</v>
      </c>
      <c r="T64" s="96" t="s">
        <v>19</v>
      </c>
      <c r="U64" s="96" t="s">
        <v>19</v>
      </c>
      <c r="V64" s="96" t="s">
        <v>19</v>
      </c>
      <c r="W64" s="96" t="s">
        <v>19</v>
      </c>
      <c r="X64" s="96" t="s">
        <v>19</v>
      </c>
      <c r="Y64" s="96" t="s">
        <v>19</v>
      </c>
      <c r="Z64" s="96" t="s">
        <v>19</v>
      </c>
      <c r="AA64" s="96" t="s">
        <v>19</v>
      </c>
      <c r="AB64" s="96" t="s">
        <v>19</v>
      </c>
      <c r="AC64" s="96" t="s">
        <v>19</v>
      </c>
      <c r="AD64" s="96" t="s">
        <v>19</v>
      </c>
      <c r="AE64" s="96" t="s">
        <v>19</v>
      </c>
      <c r="AF64" s="96">
        <v>0</v>
      </c>
      <c r="AG64" s="96">
        <v>0</v>
      </c>
      <c r="AH64" s="102" t="e">
        <f t="shared" si="2"/>
        <v>#VALUE!</v>
      </c>
      <c r="AI64" s="102" t="e">
        <f t="shared" si="3"/>
        <v>#VALUE!</v>
      </c>
    </row>
    <row r="65" spans="1:35" s="37" customFormat="1" ht="51.75" hidden="1" thickBot="1">
      <c r="A65" s="21" t="s">
        <v>92</v>
      </c>
      <c r="B65" s="60" t="s">
        <v>93</v>
      </c>
      <c r="C65" s="61" t="s">
        <v>23</v>
      </c>
      <c r="D65" s="96" t="s">
        <v>19</v>
      </c>
      <c r="E65" s="96" t="s">
        <v>19</v>
      </c>
      <c r="F65" s="96" t="s">
        <v>19</v>
      </c>
      <c r="G65" s="96" t="s">
        <v>19</v>
      </c>
      <c r="H65" s="96">
        <v>0</v>
      </c>
      <c r="I65" s="96">
        <v>0</v>
      </c>
      <c r="J65" s="96" t="s">
        <v>19</v>
      </c>
      <c r="K65" s="96" t="s">
        <v>19</v>
      </c>
      <c r="L65" s="96" t="s">
        <v>19</v>
      </c>
      <c r="M65" s="96" t="s">
        <v>19</v>
      </c>
      <c r="N65" s="96" t="s">
        <v>19</v>
      </c>
      <c r="O65" s="96" t="s">
        <v>19</v>
      </c>
      <c r="P65" s="96" t="s">
        <v>19</v>
      </c>
      <c r="Q65" s="96" t="s">
        <v>19</v>
      </c>
      <c r="R65" s="96" t="s">
        <v>19</v>
      </c>
      <c r="S65" s="96" t="s">
        <v>19</v>
      </c>
      <c r="T65" s="96" t="s">
        <v>19</v>
      </c>
      <c r="U65" s="96" t="s">
        <v>19</v>
      </c>
      <c r="V65" s="96" t="s">
        <v>19</v>
      </c>
      <c r="W65" s="96" t="s">
        <v>19</v>
      </c>
      <c r="X65" s="96" t="s">
        <v>19</v>
      </c>
      <c r="Y65" s="96" t="s">
        <v>19</v>
      </c>
      <c r="Z65" s="96" t="s">
        <v>19</v>
      </c>
      <c r="AA65" s="96" t="s">
        <v>19</v>
      </c>
      <c r="AB65" s="96" t="s">
        <v>19</v>
      </c>
      <c r="AC65" s="96" t="s">
        <v>19</v>
      </c>
      <c r="AD65" s="96" t="s">
        <v>19</v>
      </c>
      <c r="AE65" s="96" t="s">
        <v>19</v>
      </c>
      <c r="AF65" s="96">
        <v>0</v>
      </c>
      <c r="AG65" s="96">
        <v>0</v>
      </c>
      <c r="AH65" s="102" t="e">
        <f t="shared" si="2"/>
        <v>#VALUE!</v>
      </c>
      <c r="AI65" s="102" t="e">
        <f t="shared" si="3"/>
        <v>#VALUE!</v>
      </c>
    </row>
    <row r="66" spans="1:35" s="37" customFormat="1" ht="51.75" hidden="1" thickBot="1">
      <c r="A66" s="21" t="s">
        <v>94</v>
      </c>
      <c r="B66" s="60" t="s">
        <v>95</v>
      </c>
      <c r="C66" s="61" t="s">
        <v>23</v>
      </c>
      <c r="D66" s="96" t="s">
        <v>19</v>
      </c>
      <c r="E66" s="96" t="s">
        <v>19</v>
      </c>
      <c r="F66" s="96" t="s">
        <v>19</v>
      </c>
      <c r="G66" s="96" t="s">
        <v>19</v>
      </c>
      <c r="H66" s="96">
        <v>0</v>
      </c>
      <c r="I66" s="96">
        <v>0</v>
      </c>
      <c r="J66" s="96" t="s">
        <v>19</v>
      </c>
      <c r="K66" s="96" t="s">
        <v>19</v>
      </c>
      <c r="L66" s="96" t="s">
        <v>19</v>
      </c>
      <c r="M66" s="96" t="s">
        <v>19</v>
      </c>
      <c r="N66" s="96" t="s">
        <v>19</v>
      </c>
      <c r="O66" s="96" t="s">
        <v>19</v>
      </c>
      <c r="P66" s="96" t="s">
        <v>19</v>
      </c>
      <c r="Q66" s="96" t="s">
        <v>19</v>
      </c>
      <c r="R66" s="96" t="s">
        <v>19</v>
      </c>
      <c r="S66" s="96" t="s">
        <v>19</v>
      </c>
      <c r="T66" s="96" t="s">
        <v>19</v>
      </c>
      <c r="U66" s="96" t="s">
        <v>19</v>
      </c>
      <c r="V66" s="96" t="s">
        <v>19</v>
      </c>
      <c r="W66" s="96" t="s">
        <v>19</v>
      </c>
      <c r="X66" s="96" t="s">
        <v>19</v>
      </c>
      <c r="Y66" s="96" t="s">
        <v>19</v>
      </c>
      <c r="Z66" s="96" t="s">
        <v>19</v>
      </c>
      <c r="AA66" s="96" t="s">
        <v>19</v>
      </c>
      <c r="AB66" s="96" t="s">
        <v>19</v>
      </c>
      <c r="AC66" s="96" t="s">
        <v>19</v>
      </c>
      <c r="AD66" s="96" t="s">
        <v>19</v>
      </c>
      <c r="AE66" s="96" t="s">
        <v>19</v>
      </c>
      <c r="AF66" s="96">
        <v>0</v>
      </c>
      <c r="AG66" s="96">
        <v>0</v>
      </c>
      <c r="AH66" s="102" t="e">
        <f t="shared" si="2"/>
        <v>#VALUE!</v>
      </c>
      <c r="AI66" s="102" t="e">
        <f t="shared" si="3"/>
        <v>#VALUE!</v>
      </c>
    </row>
    <row r="67" spans="1:35" s="37" customFormat="1" ht="51.75" hidden="1" thickBot="1">
      <c r="A67" s="21" t="s">
        <v>96</v>
      </c>
      <c r="B67" s="60" t="s">
        <v>97</v>
      </c>
      <c r="C67" s="61" t="s">
        <v>23</v>
      </c>
      <c r="D67" s="96" t="s">
        <v>19</v>
      </c>
      <c r="E67" s="96" t="s">
        <v>19</v>
      </c>
      <c r="F67" s="96" t="s">
        <v>19</v>
      </c>
      <c r="G67" s="96" t="s">
        <v>19</v>
      </c>
      <c r="H67" s="96">
        <v>0</v>
      </c>
      <c r="I67" s="96">
        <v>0</v>
      </c>
      <c r="J67" s="96" t="s">
        <v>19</v>
      </c>
      <c r="K67" s="96" t="s">
        <v>19</v>
      </c>
      <c r="L67" s="96" t="s">
        <v>19</v>
      </c>
      <c r="M67" s="96" t="s">
        <v>19</v>
      </c>
      <c r="N67" s="96" t="s">
        <v>19</v>
      </c>
      <c r="O67" s="96" t="s">
        <v>19</v>
      </c>
      <c r="P67" s="96" t="s">
        <v>19</v>
      </c>
      <c r="Q67" s="96" t="s">
        <v>19</v>
      </c>
      <c r="R67" s="96" t="s">
        <v>19</v>
      </c>
      <c r="S67" s="96" t="s">
        <v>19</v>
      </c>
      <c r="T67" s="96" t="s">
        <v>19</v>
      </c>
      <c r="U67" s="96" t="s">
        <v>19</v>
      </c>
      <c r="V67" s="96" t="s">
        <v>19</v>
      </c>
      <c r="W67" s="96" t="s">
        <v>19</v>
      </c>
      <c r="X67" s="96" t="s">
        <v>19</v>
      </c>
      <c r="Y67" s="96" t="s">
        <v>19</v>
      </c>
      <c r="Z67" s="96" t="s">
        <v>19</v>
      </c>
      <c r="AA67" s="96" t="s">
        <v>19</v>
      </c>
      <c r="AB67" s="96" t="s">
        <v>19</v>
      </c>
      <c r="AC67" s="96" t="s">
        <v>19</v>
      </c>
      <c r="AD67" s="96" t="s">
        <v>19</v>
      </c>
      <c r="AE67" s="96" t="s">
        <v>19</v>
      </c>
      <c r="AF67" s="96">
        <v>0</v>
      </c>
      <c r="AG67" s="96">
        <v>0</v>
      </c>
      <c r="AH67" s="102" t="e">
        <f t="shared" si="2"/>
        <v>#VALUE!</v>
      </c>
      <c r="AI67" s="102" t="e">
        <f t="shared" si="3"/>
        <v>#VALUE!</v>
      </c>
    </row>
    <row r="68" spans="1:35" s="37" customFormat="1" ht="39" thickBot="1">
      <c r="A68" s="21" t="s">
        <v>98</v>
      </c>
      <c r="B68" s="60" t="s">
        <v>99</v>
      </c>
      <c r="C68" s="61" t="s">
        <v>23</v>
      </c>
      <c r="D68" s="96">
        <v>0</v>
      </c>
      <c r="E68" s="96">
        <v>0</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row>
    <row r="69" spans="1:35" s="37" customFormat="1" ht="39" thickBot="1">
      <c r="A69" s="21" t="s">
        <v>100</v>
      </c>
      <c r="B69" s="60" t="s">
        <v>101</v>
      </c>
      <c r="C69" s="61" t="s">
        <v>23</v>
      </c>
      <c r="D69" s="96">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102">
        <f t="shared" si="2"/>
        <v>0</v>
      </c>
      <c r="AI69" s="102">
        <v>0</v>
      </c>
    </row>
    <row r="70" spans="1:35" s="37" customFormat="1" ht="26.25" thickBot="1">
      <c r="A70" s="21" t="s">
        <v>102</v>
      </c>
      <c r="B70" s="60" t="s">
        <v>103</v>
      </c>
      <c r="C70" s="61" t="s">
        <v>23</v>
      </c>
      <c r="D70" s="96">
        <v>0</v>
      </c>
      <c r="E70" s="96">
        <v>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102">
        <f t="shared" si="2"/>
        <v>0</v>
      </c>
      <c r="AI70" s="102">
        <v>0</v>
      </c>
    </row>
    <row r="71" spans="1:35" s="37" customFormat="1">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row>
    <row r="72" spans="1:35" s="37" customFormat="1">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row>
    <row r="73" spans="1:35" s="37" customFormat="1">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row>
    <row r="74" spans="1:35" s="37" customFormat="1">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row>
    <row r="75" spans="1:35" s="37" customFormat="1">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row>
    <row r="76" spans="1:35" s="37" customFormat="1">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row>
    <row r="77" spans="1:35" s="37" customFormat="1">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row>
    <row r="78" spans="1:35" s="37" customFormat="1">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row>
    <row r="79" spans="1:35" s="37" customFormat="1">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row>
    <row r="80" spans="1:35">
      <c r="D80" s="98"/>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row>
    <row r="81" spans="4:35">
      <c r="D81" s="98"/>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row>
    <row r="82" spans="4:35">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row>
    <row r="83" spans="4:35">
      <c r="D83" s="98"/>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row>
  </sheetData>
  <mergeCells count="17">
    <mergeCell ref="Y15:AE15"/>
    <mergeCell ref="A7:AI12"/>
    <mergeCell ref="A14:A17"/>
    <mergeCell ref="B14:B17"/>
    <mergeCell ref="C14:C17"/>
    <mergeCell ref="D14:Q14"/>
    <mergeCell ref="R14:AE14"/>
    <mergeCell ref="AF14:AI15"/>
    <mergeCell ref="D15:J15"/>
    <mergeCell ref="K15:Q15"/>
    <mergeCell ref="R15:X15"/>
    <mergeCell ref="AF16:AG16"/>
    <mergeCell ref="AH16:AI16"/>
    <mergeCell ref="E16:J16"/>
    <mergeCell ref="L16:Q16"/>
    <mergeCell ref="S16:X16"/>
    <mergeCell ref="Z16:AE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2"/>
  <sheetViews>
    <sheetView zoomScale="64" zoomScaleNormal="64" workbookViewId="0">
      <selection activeCell="A7" sqref="A7:W12"/>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72" t="s">
        <v>235</v>
      </c>
      <c r="B7" s="173"/>
      <c r="C7" s="173"/>
      <c r="D7" s="173"/>
      <c r="E7" s="173"/>
      <c r="F7" s="173"/>
      <c r="G7" s="173"/>
      <c r="H7" s="173"/>
      <c r="I7" s="173"/>
      <c r="J7" s="173"/>
      <c r="K7" s="173"/>
      <c r="L7" s="173"/>
      <c r="M7" s="173"/>
      <c r="N7" s="173"/>
      <c r="O7" s="173"/>
      <c r="P7" s="173"/>
      <c r="Q7" s="173"/>
      <c r="R7" s="173"/>
      <c r="S7" s="173"/>
      <c r="T7" s="173"/>
      <c r="U7" s="173"/>
      <c r="V7" s="173"/>
      <c r="W7" s="173"/>
    </row>
    <row r="8" spans="1:23">
      <c r="A8" s="173"/>
      <c r="B8" s="173"/>
      <c r="C8" s="173"/>
      <c r="D8" s="173"/>
      <c r="E8" s="173"/>
      <c r="F8" s="173"/>
      <c r="G8" s="173"/>
      <c r="H8" s="173"/>
      <c r="I8" s="173"/>
      <c r="J8" s="173"/>
      <c r="K8" s="173"/>
      <c r="L8" s="173"/>
      <c r="M8" s="173"/>
      <c r="N8" s="173"/>
      <c r="O8" s="173"/>
      <c r="P8" s="173"/>
      <c r="Q8" s="173"/>
      <c r="R8" s="173"/>
      <c r="S8" s="173"/>
      <c r="T8" s="173"/>
      <c r="U8" s="173"/>
      <c r="V8" s="173"/>
      <c r="W8" s="173"/>
    </row>
    <row r="9" spans="1:23">
      <c r="A9" s="173"/>
      <c r="B9" s="173"/>
      <c r="C9" s="173"/>
      <c r="D9" s="173"/>
      <c r="E9" s="173"/>
      <c r="F9" s="173"/>
      <c r="G9" s="173"/>
      <c r="H9" s="173"/>
      <c r="I9" s="173"/>
      <c r="J9" s="173"/>
      <c r="K9" s="173"/>
      <c r="L9" s="173"/>
      <c r="M9" s="173"/>
      <c r="N9" s="173"/>
      <c r="O9" s="173"/>
      <c r="P9" s="173"/>
      <c r="Q9" s="173"/>
      <c r="R9" s="173"/>
      <c r="S9" s="173"/>
      <c r="T9" s="173"/>
      <c r="U9" s="173"/>
      <c r="V9" s="173"/>
      <c r="W9" s="173"/>
    </row>
    <row r="10" spans="1:23" ht="48.75" customHeight="1">
      <c r="A10" s="173"/>
      <c r="B10" s="173"/>
      <c r="C10" s="173"/>
      <c r="D10" s="173"/>
      <c r="E10" s="173"/>
      <c r="F10" s="173"/>
      <c r="G10" s="173"/>
      <c r="H10" s="173"/>
      <c r="I10" s="173"/>
      <c r="J10" s="173"/>
      <c r="K10" s="173"/>
      <c r="L10" s="173"/>
      <c r="M10" s="173"/>
      <c r="N10" s="173"/>
      <c r="O10" s="173"/>
      <c r="P10" s="173"/>
      <c r="Q10" s="173"/>
      <c r="R10" s="173"/>
      <c r="S10" s="173"/>
      <c r="T10" s="173"/>
      <c r="U10" s="173"/>
      <c r="V10" s="173"/>
      <c r="W10" s="173"/>
    </row>
    <row r="11" spans="1:23" ht="58.5" customHeight="1">
      <c r="A11" s="173"/>
      <c r="B11" s="173"/>
      <c r="C11" s="173"/>
      <c r="D11" s="173"/>
      <c r="E11" s="173"/>
      <c r="F11" s="173"/>
      <c r="G11" s="173"/>
      <c r="H11" s="173"/>
      <c r="I11" s="173"/>
      <c r="J11" s="173"/>
      <c r="K11" s="173"/>
      <c r="L11" s="173"/>
      <c r="M11" s="173"/>
      <c r="N11" s="173"/>
      <c r="O11" s="173"/>
      <c r="P11" s="173"/>
      <c r="Q11" s="173"/>
      <c r="R11" s="173"/>
      <c r="S11" s="173"/>
      <c r="T11" s="173"/>
      <c r="U11" s="173"/>
      <c r="V11" s="173"/>
      <c r="W11" s="173"/>
    </row>
    <row r="12" spans="1:23">
      <c r="A12" s="173"/>
      <c r="B12" s="173"/>
      <c r="C12" s="173"/>
      <c r="D12" s="173"/>
      <c r="E12" s="173"/>
      <c r="F12" s="173"/>
      <c r="G12" s="173"/>
      <c r="H12" s="173"/>
      <c r="I12" s="173"/>
      <c r="J12" s="173"/>
      <c r="K12" s="173"/>
      <c r="L12" s="173"/>
      <c r="M12" s="173"/>
      <c r="N12" s="173"/>
      <c r="O12" s="173"/>
      <c r="P12" s="173"/>
      <c r="Q12" s="173"/>
      <c r="R12" s="173"/>
      <c r="S12" s="173"/>
      <c r="T12" s="173"/>
      <c r="U12" s="173"/>
      <c r="V12" s="173"/>
      <c r="W12" s="173"/>
    </row>
    <row r="13" spans="1:23" ht="15.75" thickBot="1">
      <c r="A13" s="71"/>
    </row>
    <row r="14" spans="1:23" ht="88.5" customHeight="1" thickBot="1">
      <c r="A14" s="158" t="s">
        <v>0</v>
      </c>
      <c r="B14" s="158" t="s">
        <v>1</v>
      </c>
      <c r="C14" s="158" t="s">
        <v>2</v>
      </c>
      <c r="D14" s="167" t="s">
        <v>132</v>
      </c>
      <c r="E14" s="167"/>
      <c r="F14" s="167"/>
      <c r="G14" s="167"/>
      <c r="H14" s="167"/>
      <c r="I14" s="167"/>
      <c r="J14" s="167"/>
      <c r="K14" s="167"/>
      <c r="L14" s="167"/>
      <c r="M14" s="168"/>
      <c r="N14" s="164" t="s">
        <v>133</v>
      </c>
      <c r="O14" s="164"/>
      <c r="P14" s="164"/>
      <c r="Q14" s="164"/>
      <c r="R14" s="164"/>
      <c r="S14" s="164"/>
      <c r="T14" s="164"/>
      <c r="U14" s="164"/>
      <c r="V14" s="164"/>
      <c r="W14" s="163"/>
    </row>
    <row r="15" spans="1:23" ht="15.75" customHeight="1" thickBot="1">
      <c r="A15" s="159"/>
      <c r="B15" s="159"/>
      <c r="C15" s="159"/>
      <c r="D15" s="164" t="s">
        <v>134</v>
      </c>
      <c r="E15" s="164"/>
      <c r="F15" s="164"/>
      <c r="G15" s="164"/>
      <c r="H15" s="163"/>
      <c r="I15" s="164" t="s">
        <v>136</v>
      </c>
      <c r="J15" s="164"/>
      <c r="K15" s="164"/>
      <c r="L15" s="164"/>
      <c r="M15" s="163"/>
      <c r="N15" s="164" t="s">
        <v>135</v>
      </c>
      <c r="O15" s="164"/>
      <c r="P15" s="164"/>
      <c r="Q15" s="164"/>
      <c r="R15" s="163"/>
      <c r="S15" s="164" t="s">
        <v>136</v>
      </c>
      <c r="T15" s="164"/>
      <c r="U15" s="164"/>
      <c r="V15" s="164"/>
      <c r="W15" s="163"/>
    </row>
    <row r="16" spans="1:23" ht="15.75" thickBot="1">
      <c r="A16" s="160"/>
      <c r="B16" s="160"/>
      <c r="C16" s="160"/>
      <c r="D16" s="72" t="s">
        <v>127</v>
      </c>
      <c r="E16" s="72" t="s">
        <v>128</v>
      </c>
      <c r="F16" s="72" t="s">
        <v>129</v>
      </c>
      <c r="G16" s="72" t="s">
        <v>130</v>
      </c>
      <c r="H16" s="72" t="s">
        <v>131</v>
      </c>
      <c r="I16" s="72" t="s">
        <v>127</v>
      </c>
      <c r="J16" s="72" t="s">
        <v>128</v>
      </c>
      <c r="K16" s="72" t="s">
        <v>129</v>
      </c>
      <c r="L16" s="72" t="s">
        <v>130</v>
      </c>
      <c r="M16" s="72" t="s">
        <v>131</v>
      </c>
      <c r="N16" s="72" t="s">
        <v>127</v>
      </c>
      <c r="O16" s="72" t="s">
        <v>128</v>
      </c>
      <c r="P16" s="72" t="s">
        <v>129</v>
      </c>
      <c r="Q16" s="72" t="s">
        <v>130</v>
      </c>
      <c r="R16" s="72" t="s">
        <v>131</v>
      </c>
      <c r="S16" s="72" t="s">
        <v>127</v>
      </c>
      <c r="T16" s="72" t="s">
        <v>128</v>
      </c>
      <c r="U16" s="72" t="s">
        <v>129</v>
      </c>
      <c r="V16" s="72" t="s">
        <v>130</v>
      </c>
      <c r="W16" s="72" t="s">
        <v>131</v>
      </c>
    </row>
    <row r="17" spans="1:23" ht="15.75" thickBot="1">
      <c r="A17" s="73">
        <v>1</v>
      </c>
      <c r="B17" s="72">
        <v>2</v>
      </c>
      <c r="C17" s="72">
        <v>3</v>
      </c>
      <c r="D17" s="72">
        <v>4</v>
      </c>
      <c r="E17" s="72">
        <v>5</v>
      </c>
      <c r="F17" s="72">
        <v>6</v>
      </c>
      <c r="G17" s="72">
        <v>7</v>
      </c>
      <c r="H17" s="72">
        <v>8</v>
      </c>
      <c r="I17" s="72">
        <v>9</v>
      </c>
      <c r="J17" s="72">
        <v>10</v>
      </c>
      <c r="K17" s="72">
        <v>11</v>
      </c>
      <c r="L17" s="72">
        <v>12</v>
      </c>
      <c r="M17" s="72">
        <v>13</v>
      </c>
      <c r="N17" s="72">
        <v>14</v>
      </c>
      <c r="O17" s="72">
        <v>15</v>
      </c>
      <c r="P17" s="72">
        <v>16</v>
      </c>
      <c r="Q17" s="72">
        <v>17</v>
      </c>
      <c r="R17" s="72">
        <v>18</v>
      </c>
      <c r="S17" s="72">
        <v>19</v>
      </c>
      <c r="T17" s="72">
        <v>20</v>
      </c>
      <c r="U17" s="72">
        <v>21</v>
      </c>
      <c r="V17" s="72">
        <v>22</v>
      </c>
      <c r="W17" s="72">
        <v>23</v>
      </c>
    </row>
    <row r="18" spans="1:23" ht="15.75" thickBot="1">
      <c r="A18" s="80"/>
      <c r="B18" s="81"/>
      <c r="C18" s="81"/>
      <c r="D18" s="82"/>
      <c r="E18" s="82"/>
      <c r="F18" s="82"/>
      <c r="G18" s="82"/>
      <c r="H18" s="82"/>
      <c r="I18" s="82"/>
      <c r="J18" s="82"/>
      <c r="K18" s="82"/>
      <c r="L18" s="82"/>
      <c r="M18" s="82"/>
      <c r="N18" s="82"/>
      <c r="O18" s="82"/>
      <c r="P18" s="82"/>
      <c r="Q18" s="82"/>
      <c r="R18" s="82"/>
      <c r="S18" s="82"/>
      <c r="T18" s="82"/>
      <c r="U18" s="82"/>
      <c r="V18" s="82"/>
      <c r="W18" s="82"/>
    </row>
    <row r="19" spans="1:23" s="88" customFormat="1" ht="23.25" customHeight="1" thickBot="1">
      <c r="A19" s="84"/>
      <c r="B19" s="85" t="s">
        <v>18</v>
      </c>
      <c r="C19" s="86"/>
      <c r="D19" s="87">
        <f t="shared" ref="D19:H19" si="0">D20</f>
        <v>0</v>
      </c>
      <c r="E19" s="87">
        <f t="shared" si="0"/>
        <v>0</v>
      </c>
      <c r="F19" s="87">
        <f t="shared" si="0"/>
        <v>3.7199999999999998</v>
      </c>
      <c r="G19" s="87">
        <f t="shared" si="0"/>
        <v>2.5</v>
      </c>
      <c r="H19" s="87">
        <f t="shared" si="0"/>
        <v>11</v>
      </c>
      <c r="I19" s="87">
        <f t="shared" ref="D19:W19" si="1">I20</f>
        <v>0</v>
      </c>
      <c r="J19" s="87">
        <f t="shared" si="1"/>
        <v>0</v>
      </c>
      <c r="K19" s="87">
        <f t="shared" si="1"/>
        <v>0</v>
      </c>
      <c r="L19" s="87">
        <f t="shared" si="1"/>
        <v>0</v>
      </c>
      <c r="M19" s="87">
        <f t="shared" si="1"/>
        <v>0</v>
      </c>
      <c r="N19" s="87">
        <f t="shared" si="1"/>
        <v>0</v>
      </c>
      <c r="O19" s="87">
        <f t="shared" si="1"/>
        <v>0</v>
      </c>
      <c r="P19" s="87">
        <f t="shared" si="1"/>
        <v>0</v>
      </c>
      <c r="Q19" s="87">
        <f t="shared" si="1"/>
        <v>0</v>
      </c>
      <c r="R19" s="87">
        <f t="shared" si="1"/>
        <v>0</v>
      </c>
      <c r="S19" s="87">
        <f t="shared" si="1"/>
        <v>0</v>
      </c>
      <c r="T19" s="87">
        <f t="shared" si="1"/>
        <v>0</v>
      </c>
      <c r="U19" s="87">
        <f t="shared" si="1"/>
        <v>0</v>
      </c>
      <c r="V19" s="87">
        <f t="shared" si="1"/>
        <v>0</v>
      </c>
      <c r="W19" s="87">
        <f t="shared" si="1"/>
        <v>0</v>
      </c>
    </row>
    <row r="20" spans="1:23" s="93" customFormat="1" ht="25.5" customHeight="1" thickBot="1">
      <c r="A20" s="89">
        <v>1</v>
      </c>
      <c r="B20" s="90" t="s">
        <v>20</v>
      </c>
      <c r="C20" s="91"/>
      <c r="D20" s="92">
        <f>D21+D42+D68+D69+D67</f>
        <v>0</v>
      </c>
      <c r="E20" s="92">
        <f>E21+E42+E68+E69+E67</f>
        <v>0</v>
      </c>
      <c r="F20" s="92">
        <f>F21+F42+F68+F69+F67</f>
        <v>3.7199999999999998</v>
      </c>
      <c r="G20" s="92">
        <f>G21+G42+G68+G69+G67</f>
        <v>2.5</v>
      </c>
      <c r="H20" s="92">
        <f>H21+H42+H68+H69+H67</f>
        <v>11</v>
      </c>
      <c r="I20" s="92">
        <f>I21+I42+I68+I69+I67</f>
        <v>0</v>
      </c>
      <c r="J20" s="92">
        <f>J21+J42+J68+J69+J67</f>
        <v>0</v>
      </c>
      <c r="K20" s="92">
        <f>K21+K42+K68+K69+K67</f>
        <v>0</v>
      </c>
      <c r="L20" s="92">
        <f>L21+L42+L68+L69+L67</f>
        <v>0</v>
      </c>
      <c r="M20" s="92">
        <f>M21+M42+M68+M69+M67</f>
        <v>0</v>
      </c>
      <c r="N20" s="92">
        <f>N21+N42+N68+N69+N67</f>
        <v>0</v>
      </c>
      <c r="O20" s="92">
        <f>O21+O42+O68+O69+O67</f>
        <v>0</v>
      </c>
      <c r="P20" s="92">
        <f>P21+P42+P68+P69+P67</f>
        <v>0</v>
      </c>
      <c r="Q20" s="92">
        <f>Q21+Q42+Q68+Q69+Q67</f>
        <v>0</v>
      </c>
      <c r="R20" s="92">
        <f>R21+R42+R68+R69+R67</f>
        <v>0</v>
      </c>
      <c r="S20" s="92">
        <f>S21+S42+S68+S69+S67</f>
        <v>0</v>
      </c>
      <c r="T20" s="92">
        <f>T21+T42+T68+T69+T67</f>
        <v>0</v>
      </c>
      <c r="U20" s="92">
        <f>U21+U42+U68+U69+U67</f>
        <v>0</v>
      </c>
      <c r="V20" s="92">
        <f>V21+V42+V68+V69+V67</f>
        <v>0</v>
      </c>
      <c r="W20" s="92">
        <f>W21+W42+W68+W69+W67</f>
        <v>0</v>
      </c>
    </row>
    <row r="21" spans="1:23" s="37" customFormat="1" ht="30.75" thickBot="1">
      <c r="A21" s="14" t="s">
        <v>21</v>
      </c>
      <c r="B21" s="94" t="s">
        <v>22</v>
      </c>
      <c r="C21" s="95" t="s">
        <v>23</v>
      </c>
      <c r="D21" s="96">
        <f t="shared" ref="D21:H21" si="2">D22+D39</f>
        <v>0</v>
      </c>
      <c r="E21" s="96">
        <f t="shared" si="2"/>
        <v>0</v>
      </c>
      <c r="F21" s="96">
        <f t="shared" si="2"/>
        <v>0.5</v>
      </c>
      <c r="G21" s="96">
        <f t="shared" si="2"/>
        <v>2.5</v>
      </c>
      <c r="H21" s="96">
        <f t="shared" si="2"/>
        <v>0</v>
      </c>
      <c r="I21" s="96">
        <f t="shared" ref="D21:W21" si="3">I22+I39</f>
        <v>0</v>
      </c>
      <c r="J21" s="96">
        <f t="shared" si="3"/>
        <v>0</v>
      </c>
      <c r="K21" s="96">
        <f t="shared" si="3"/>
        <v>0</v>
      </c>
      <c r="L21" s="96">
        <f t="shared" si="3"/>
        <v>0</v>
      </c>
      <c r="M21" s="96">
        <f t="shared" si="3"/>
        <v>0</v>
      </c>
      <c r="N21" s="96">
        <f t="shared" si="3"/>
        <v>0</v>
      </c>
      <c r="O21" s="96">
        <f t="shared" si="3"/>
        <v>0</v>
      </c>
      <c r="P21" s="96">
        <f t="shared" si="3"/>
        <v>0</v>
      </c>
      <c r="Q21" s="96">
        <f t="shared" si="3"/>
        <v>0</v>
      </c>
      <c r="R21" s="96">
        <f t="shared" si="3"/>
        <v>0</v>
      </c>
      <c r="S21" s="96">
        <f t="shared" si="3"/>
        <v>0</v>
      </c>
      <c r="T21" s="96">
        <f t="shared" si="3"/>
        <v>0</v>
      </c>
      <c r="U21" s="96">
        <f t="shared" si="3"/>
        <v>0</v>
      </c>
      <c r="V21" s="96">
        <f t="shared" si="3"/>
        <v>0</v>
      </c>
      <c r="W21" s="96">
        <f t="shared" si="3"/>
        <v>0</v>
      </c>
    </row>
    <row r="22" spans="1:23" s="37" customFormat="1" ht="45.75" thickBot="1">
      <c r="A22" s="14" t="s">
        <v>24</v>
      </c>
      <c r="B22" s="94" t="s">
        <v>25</v>
      </c>
      <c r="C22" s="95" t="s">
        <v>23</v>
      </c>
      <c r="D22" s="96">
        <f t="shared" ref="D22:H22" si="4">D23+D24+D25</f>
        <v>0</v>
      </c>
      <c r="E22" s="96">
        <f t="shared" si="4"/>
        <v>0</v>
      </c>
      <c r="F22" s="96">
        <f t="shared" si="4"/>
        <v>0.5</v>
      </c>
      <c r="G22" s="96">
        <f t="shared" si="4"/>
        <v>2.5</v>
      </c>
      <c r="H22" s="96">
        <f t="shared" si="4"/>
        <v>0</v>
      </c>
      <c r="I22" s="96">
        <f t="shared" ref="D22:W22" si="5">I23+I24+I25</f>
        <v>0</v>
      </c>
      <c r="J22" s="96">
        <f t="shared" si="5"/>
        <v>0</v>
      </c>
      <c r="K22" s="96">
        <f t="shared" si="5"/>
        <v>0</v>
      </c>
      <c r="L22" s="96">
        <f t="shared" si="5"/>
        <v>0</v>
      </c>
      <c r="M22" s="96">
        <f t="shared" si="5"/>
        <v>0</v>
      </c>
      <c r="N22" s="96">
        <f t="shared" si="5"/>
        <v>0</v>
      </c>
      <c r="O22" s="96">
        <f t="shared" si="5"/>
        <v>0</v>
      </c>
      <c r="P22" s="96">
        <f t="shared" si="5"/>
        <v>0</v>
      </c>
      <c r="Q22" s="96">
        <f t="shared" si="5"/>
        <v>0</v>
      </c>
      <c r="R22" s="96">
        <f t="shared" si="5"/>
        <v>0</v>
      </c>
      <c r="S22" s="96">
        <f t="shared" si="5"/>
        <v>0</v>
      </c>
      <c r="T22" s="96">
        <f t="shared" si="5"/>
        <v>0</v>
      </c>
      <c r="U22" s="96">
        <f t="shared" si="5"/>
        <v>0</v>
      </c>
      <c r="V22" s="96">
        <f t="shared" si="5"/>
        <v>0</v>
      </c>
      <c r="W22" s="96">
        <f t="shared" si="5"/>
        <v>0</v>
      </c>
    </row>
    <row r="23" spans="1:23" s="37" customFormat="1" ht="75.75" thickBot="1">
      <c r="A23" s="14" t="s">
        <v>26</v>
      </c>
      <c r="B23" s="94" t="s">
        <v>27</v>
      </c>
      <c r="C23" s="95" t="s">
        <v>23</v>
      </c>
      <c r="D23" s="96">
        <v>0</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row>
    <row r="24" spans="1:23" s="37" customFormat="1" ht="75.75" thickBot="1">
      <c r="A24" s="14" t="s">
        <v>28</v>
      </c>
      <c r="B24" s="94" t="s">
        <v>29</v>
      </c>
      <c r="C24" s="95" t="s">
        <v>23</v>
      </c>
      <c r="D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row>
    <row r="25" spans="1:23" s="37" customFormat="1" ht="60.75" thickBot="1">
      <c r="A25" s="14" t="s">
        <v>30</v>
      </c>
      <c r="B25" s="94" t="s">
        <v>31</v>
      </c>
      <c r="C25" s="95" t="s">
        <v>23</v>
      </c>
      <c r="D25" s="96">
        <f t="shared" ref="D25:G25" si="6">D26</f>
        <v>0</v>
      </c>
      <c r="E25" s="96">
        <f t="shared" si="6"/>
        <v>0</v>
      </c>
      <c r="F25" s="96">
        <f>F26</f>
        <v>0.5</v>
      </c>
      <c r="G25" s="96">
        <f>G26</f>
        <v>2.5</v>
      </c>
      <c r="H25" s="96">
        <f t="shared" ref="H25" si="7">H26</f>
        <v>0</v>
      </c>
      <c r="I25" s="96">
        <f t="shared" ref="H25:W25" si="8">I26</f>
        <v>0</v>
      </c>
      <c r="J25" s="96">
        <f t="shared" si="8"/>
        <v>0</v>
      </c>
      <c r="K25" s="96">
        <f t="shared" si="8"/>
        <v>0</v>
      </c>
      <c r="L25" s="96">
        <f t="shared" si="8"/>
        <v>0</v>
      </c>
      <c r="M25" s="96">
        <f t="shared" si="8"/>
        <v>0</v>
      </c>
      <c r="N25" s="96">
        <f t="shared" si="8"/>
        <v>0</v>
      </c>
      <c r="O25" s="96">
        <f t="shared" si="8"/>
        <v>0</v>
      </c>
      <c r="P25" s="96">
        <f t="shared" si="8"/>
        <v>0</v>
      </c>
      <c r="Q25" s="96">
        <f t="shared" si="8"/>
        <v>0</v>
      </c>
      <c r="R25" s="96">
        <f t="shared" si="8"/>
        <v>0</v>
      </c>
      <c r="S25" s="96">
        <f t="shared" si="8"/>
        <v>0</v>
      </c>
      <c r="T25" s="96">
        <f t="shared" si="8"/>
        <v>0</v>
      </c>
      <c r="U25" s="96">
        <f t="shared" si="8"/>
        <v>0</v>
      </c>
      <c r="V25" s="96">
        <f t="shared" si="8"/>
        <v>0</v>
      </c>
      <c r="W25" s="96">
        <f t="shared" si="8"/>
        <v>0</v>
      </c>
    </row>
    <row r="26" spans="1:23" s="37" customFormat="1" ht="86.25" customHeight="1" thickBot="1">
      <c r="A26" s="21" t="s">
        <v>47</v>
      </c>
      <c r="B26" s="22" t="s">
        <v>204</v>
      </c>
      <c r="C26" s="23" t="s">
        <v>205</v>
      </c>
      <c r="D26" s="96">
        <v>0</v>
      </c>
      <c r="E26" s="96">
        <v>0</v>
      </c>
      <c r="F26" s="96">
        <v>0.5</v>
      </c>
      <c r="G26" s="96">
        <v>2.5</v>
      </c>
      <c r="H26" s="96">
        <v>0</v>
      </c>
      <c r="I26" s="96">
        <v>0</v>
      </c>
      <c r="J26" s="96">
        <v>0</v>
      </c>
      <c r="K26" s="96">
        <v>0</v>
      </c>
      <c r="L26" s="96">
        <v>0</v>
      </c>
      <c r="M26" s="96">
        <v>0</v>
      </c>
      <c r="N26" s="96">
        <v>0</v>
      </c>
      <c r="O26" s="96">
        <v>0</v>
      </c>
      <c r="P26" s="96">
        <v>0</v>
      </c>
      <c r="Q26" s="96">
        <v>0</v>
      </c>
      <c r="R26" s="96">
        <v>0</v>
      </c>
      <c r="S26" s="96">
        <v>0</v>
      </c>
      <c r="T26" s="96">
        <v>0</v>
      </c>
      <c r="U26" s="96">
        <v>0</v>
      </c>
      <c r="V26" s="96">
        <v>0</v>
      </c>
      <c r="W26" s="96">
        <v>0</v>
      </c>
    </row>
    <row r="27" spans="1:23" s="37" customFormat="1" ht="39" hidden="1" thickBot="1">
      <c r="A27" s="21" t="s">
        <v>32</v>
      </c>
      <c r="B27" s="60" t="s">
        <v>33</v>
      </c>
      <c r="C27" s="61" t="s">
        <v>23</v>
      </c>
      <c r="D27" s="96" t="s">
        <v>19</v>
      </c>
      <c r="E27" s="96" t="s">
        <v>19</v>
      </c>
      <c r="F27" s="96">
        <v>0</v>
      </c>
      <c r="G27" s="96">
        <v>0</v>
      </c>
      <c r="H27" s="96" t="s">
        <v>19</v>
      </c>
      <c r="I27" s="96" t="s">
        <v>19</v>
      </c>
      <c r="J27" s="96" t="s">
        <v>19</v>
      </c>
      <c r="K27" s="96" t="s">
        <v>19</v>
      </c>
      <c r="L27" s="96" t="s">
        <v>19</v>
      </c>
      <c r="M27" s="96" t="s">
        <v>19</v>
      </c>
      <c r="N27" s="96" t="s">
        <v>19</v>
      </c>
      <c r="O27" s="96" t="s">
        <v>19</v>
      </c>
      <c r="P27" s="96" t="s">
        <v>19</v>
      </c>
      <c r="Q27" s="96" t="s">
        <v>19</v>
      </c>
      <c r="R27" s="96" t="s">
        <v>19</v>
      </c>
      <c r="S27" s="96" t="s">
        <v>19</v>
      </c>
      <c r="T27" s="96" t="s">
        <v>19</v>
      </c>
      <c r="U27" s="96" t="s">
        <v>19</v>
      </c>
      <c r="V27" s="96" t="s">
        <v>19</v>
      </c>
      <c r="W27" s="96" t="s">
        <v>19</v>
      </c>
    </row>
    <row r="28" spans="1:23" s="37" customFormat="1" ht="64.5" hidden="1" thickBot="1">
      <c r="A28" s="21" t="s">
        <v>34</v>
      </c>
      <c r="B28" s="60" t="s">
        <v>35</v>
      </c>
      <c r="C28" s="61" t="s">
        <v>23</v>
      </c>
      <c r="D28" s="96" t="s">
        <v>19</v>
      </c>
      <c r="E28" s="96" t="s">
        <v>19</v>
      </c>
      <c r="F28" s="96">
        <v>0</v>
      </c>
      <c r="G28" s="96">
        <v>0</v>
      </c>
      <c r="H28" s="96" t="s">
        <v>19</v>
      </c>
      <c r="I28" s="96" t="s">
        <v>19</v>
      </c>
      <c r="J28" s="96" t="s">
        <v>19</v>
      </c>
      <c r="K28" s="96" t="s">
        <v>19</v>
      </c>
      <c r="L28" s="96" t="s">
        <v>19</v>
      </c>
      <c r="M28" s="96" t="s">
        <v>19</v>
      </c>
      <c r="N28" s="96" t="s">
        <v>19</v>
      </c>
      <c r="O28" s="96" t="s">
        <v>19</v>
      </c>
      <c r="P28" s="96" t="s">
        <v>19</v>
      </c>
      <c r="Q28" s="96" t="s">
        <v>19</v>
      </c>
      <c r="R28" s="96" t="s">
        <v>19</v>
      </c>
      <c r="S28" s="96" t="s">
        <v>19</v>
      </c>
      <c r="T28" s="96" t="s">
        <v>19</v>
      </c>
      <c r="U28" s="96" t="s">
        <v>19</v>
      </c>
      <c r="V28" s="96" t="s">
        <v>19</v>
      </c>
      <c r="W28" s="96" t="s">
        <v>19</v>
      </c>
    </row>
    <row r="29" spans="1:23" s="37" customFormat="1" ht="39" hidden="1" thickBot="1">
      <c r="A29" s="21" t="s">
        <v>36</v>
      </c>
      <c r="B29" s="60" t="s">
        <v>37</v>
      </c>
      <c r="C29" s="61" t="s">
        <v>23</v>
      </c>
      <c r="D29" s="96" t="s">
        <v>19</v>
      </c>
      <c r="E29" s="96" t="s">
        <v>19</v>
      </c>
      <c r="F29" s="96">
        <v>0</v>
      </c>
      <c r="G29" s="96">
        <v>0</v>
      </c>
      <c r="H29" s="96" t="s">
        <v>19</v>
      </c>
      <c r="I29" s="96" t="s">
        <v>19</v>
      </c>
      <c r="J29" s="96" t="s">
        <v>19</v>
      </c>
      <c r="K29" s="96" t="s">
        <v>19</v>
      </c>
      <c r="L29" s="96" t="s">
        <v>19</v>
      </c>
      <c r="M29" s="96" t="s">
        <v>19</v>
      </c>
      <c r="N29" s="96" t="s">
        <v>19</v>
      </c>
      <c r="O29" s="96" t="s">
        <v>19</v>
      </c>
      <c r="P29" s="96" t="s">
        <v>19</v>
      </c>
      <c r="Q29" s="96" t="s">
        <v>19</v>
      </c>
      <c r="R29" s="96" t="s">
        <v>19</v>
      </c>
      <c r="S29" s="96" t="s">
        <v>19</v>
      </c>
      <c r="T29" s="96" t="s">
        <v>19</v>
      </c>
      <c r="U29" s="96" t="s">
        <v>19</v>
      </c>
      <c r="V29" s="96" t="s">
        <v>19</v>
      </c>
      <c r="W29" s="96" t="s">
        <v>19</v>
      </c>
    </row>
    <row r="30" spans="1:23" s="37" customFormat="1" ht="51.75" hidden="1" thickBot="1">
      <c r="A30" s="21" t="s">
        <v>38</v>
      </c>
      <c r="B30" s="60" t="s">
        <v>39</v>
      </c>
      <c r="C30" s="61" t="s">
        <v>23</v>
      </c>
      <c r="D30" s="96" t="s">
        <v>19</v>
      </c>
      <c r="E30" s="96" t="s">
        <v>19</v>
      </c>
      <c r="F30" s="96">
        <v>0</v>
      </c>
      <c r="G30" s="96">
        <v>0</v>
      </c>
      <c r="H30" s="96" t="s">
        <v>19</v>
      </c>
      <c r="I30" s="96" t="s">
        <v>19</v>
      </c>
      <c r="J30" s="96" t="s">
        <v>19</v>
      </c>
      <c r="K30" s="96" t="s">
        <v>19</v>
      </c>
      <c r="L30" s="96" t="s">
        <v>19</v>
      </c>
      <c r="M30" s="96" t="s">
        <v>19</v>
      </c>
      <c r="N30" s="96" t="s">
        <v>19</v>
      </c>
      <c r="O30" s="96" t="s">
        <v>19</v>
      </c>
      <c r="P30" s="96" t="s">
        <v>19</v>
      </c>
      <c r="Q30" s="96" t="s">
        <v>19</v>
      </c>
      <c r="R30" s="96" t="s">
        <v>19</v>
      </c>
      <c r="S30" s="96" t="s">
        <v>19</v>
      </c>
      <c r="T30" s="96" t="s">
        <v>19</v>
      </c>
      <c r="U30" s="96" t="s">
        <v>19</v>
      </c>
      <c r="V30" s="96" t="s">
        <v>19</v>
      </c>
      <c r="W30" s="96" t="s">
        <v>19</v>
      </c>
    </row>
    <row r="31" spans="1:23" s="37" customFormat="1" ht="39" hidden="1" thickBot="1">
      <c r="A31" s="21" t="s">
        <v>40</v>
      </c>
      <c r="B31" s="60" t="s">
        <v>41</v>
      </c>
      <c r="C31" s="61" t="s">
        <v>23</v>
      </c>
      <c r="D31" s="96" t="s">
        <v>19</v>
      </c>
      <c r="E31" s="96" t="s">
        <v>19</v>
      </c>
      <c r="F31" s="96">
        <v>0</v>
      </c>
      <c r="G31" s="96">
        <v>0</v>
      </c>
      <c r="H31" s="96" t="s">
        <v>19</v>
      </c>
      <c r="I31" s="96" t="s">
        <v>19</v>
      </c>
      <c r="J31" s="96" t="s">
        <v>19</v>
      </c>
      <c r="K31" s="96" t="s">
        <v>19</v>
      </c>
      <c r="L31" s="96" t="s">
        <v>19</v>
      </c>
      <c r="M31" s="96" t="s">
        <v>19</v>
      </c>
      <c r="N31" s="96" t="s">
        <v>19</v>
      </c>
      <c r="O31" s="96" t="s">
        <v>19</v>
      </c>
      <c r="P31" s="96" t="s">
        <v>19</v>
      </c>
      <c r="Q31" s="96" t="s">
        <v>19</v>
      </c>
      <c r="R31" s="96" t="s">
        <v>19</v>
      </c>
      <c r="S31" s="96" t="s">
        <v>19</v>
      </c>
      <c r="T31" s="96" t="s">
        <v>19</v>
      </c>
      <c r="U31" s="96" t="s">
        <v>19</v>
      </c>
      <c r="V31" s="96" t="s">
        <v>19</v>
      </c>
      <c r="W31" s="96" t="s">
        <v>19</v>
      </c>
    </row>
    <row r="32" spans="1:23" s="37" customFormat="1" ht="102.75" hidden="1" thickBot="1">
      <c r="A32" s="21" t="s">
        <v>40</v>
      </c>
      <c r="B32" s="60" t="s">
        <v>42</v>
      </c>
      <c r="C32" s="61" t="s">
        <v>23</v>
      </c>
      <c r="D32" s="96" t="s">
        <v>19</v>
      </c>
      <c r="E32" s="96" t="s">
        <v>19</v>
      </c>
      <c r="F32" s="96">
        <v>0</v>
      </c>
      <c r="G32" s="96">
        <v>0</v>
      </c>
      <c r="H32" s="96" t="s">
        <v>19</v>
      </c>
      <c r="I32" s="96" t="s">
        <v>19</v>
      </c>
      <c r="J32" s="96" t="s">
        <v>19</v>
      </c>
      <c r="K32" s="96" t="s">
        <v>19</v>
      </c>
      <c r="L32" s="96" t="s">
        <v>19</v>
      </c>
      <c r="M32" s="96" t="s">
        <v>19</v>
      </c>
      <c r="N32" s="96" t="s">
        <v>19</v>
      </c>
      <c r="O32" s="96" t="s">
        <v>19</v>
      </c>
      <c r="P32" s="96" t="s">
        <v>19</v>
      </c>
      <c r="Q32" s="96" t="s">
        <v>19</v>
      </c>
      <c r="R32" s="96" t="s">
        <v>19</v>
      </c>
      <c r="S32" s="96" t="s">
        <v>19</v>
      </c>
      <c r="T32" s="96" t="s">
        <v>19</v>
      </c>
      <c r="U32" s="96" t="s">
        <v>19</v>
      </c>
      <c r="V32" s="96" t="s">
        <v>19</v>
      </c>
      <c r="W32" s="96" t="s">
        <v>19</v>
      </c>
    </row>
    <row r="33" spans="1:23" s="37" customFormat="1" ht="90" hidden="1" thickBot="1">
      <c r="A33" s="21" t="s">
        <v>40</v>
      </c>
      <c r="B33" s="60" t="s">
        <v>43</v>
      </c>
      <c r="C33" s="61" t="s">
        <v>23</v>
      </c>
      <c r="D33" s="96" t="s">
        <v>19</v>
      </c>
      <c r="E33" s="96" t="s">
        <v>19</v>
      </c>
      <c r="F33" s="96">
        <v>0</v>
      </c>
      <c r="G33" s="96">
        <v>0</v>
      </c>
      <c r="H33" s="96" t="s">
        <v>19</v>
      </c>
      <c r="I33" s="96" t="s">
        <v>19</v>
      </c>
      <c r="J33" s="96" t="s">
        <v>19</v>
      </c>
      <c r="K33" s="96" t="s">
        <v>19</v>
      </c>
      <c r="L33" s="96" t="s">
        <v>19</v>
      </c>
      <c r="M33" s="96" t="s">
        <v>19</v>
      </c>
      <c r="N33" s="96" t="s">
        <v>19</v>
      </c>
      <c r="O33" s="96" t="s">
        <v>19</v>
      </c>
      <c r="P33" s="96" t="s">
        <v>19</v>
      </c>
      <c r="Q33" s="96" t="s">
        <v>19</v>
      </c>
      <c r="R33" s="96" t="s">
        <v>19</v>
      </c>
      <c r="S33" s="96" t="s">
        <v>19</v>
      </c>
      <c r="T33" s="96" t="s">
        <v>19</v>
      </c>
      <c r="U33" s="96" t="s">
        <v>19</v>
      </c>
      <c r="V33" s="96" t="s">
        <v>19</v>
      </c>
      <c r="W33" s="96" t="s">
        <v>19</v>
      </c>
    </row>
    <row r="34" spans="1:23" s="37" customFormat="1" ht="90" hidden="1" thickBot="1">
      <c r="A34" s="21" t="s">
        <v>40</v>
      </c>
      <c r="B34" s="60" t="s">
        <v>44</v>
      </c>
      <c r="C34" s="61" t="s">
        <v>23</v>
      </c>
      <c r="D34" s="96" t="s">
        <v>19</v>
      </c>
      <c r="E34" s="96" t="s">
        <v>19</v>
      </c>
      <c r="F34" s="96">
        <v>0</v>
      </c>
      <c r="G34" s="96">
        <v>0</v>
      </c>
      <c r="H34" s="96" t="s">
        <v>19</v>
      </c>
      <c r="I34" s="96" t="s">
        <v>19</v>
      </c>
      <c r="J34" s="96" t="s">
        <v>19</v>
      </c>
      <c r="K34" s="96" t="s">
        <v>19</v>
      </c>
      <c r="L34" s="96" t="s">
        <v>19</v>
      </c>
      <c r="M34" s="96" t="s">
        <v>19</v>
      </c>
      <c r="N34" s="96" t="s">
        <v>19</v>
      </c>
      <c r="O34" s="96" t="s">
        <v>19</v>
      </c>
      <c r="P34" s="96" t="s">
        <v>19</v>
      </c>
      <c r="Q34" s="96" t="s">
        <v>19</v>
      </c>
      <c r="R34" s="96" t="s">
        <v>19</v>
      </c>
      <c r="S34" s="96" t="s">
        <v>19</v>
      </c>
      <c r="T34" s="96" t="s">
        <v>19</v>
      </c>
      <c r="U34" s="96" t="s">
        <v>19</v>
      </c>
      <c r="V34" s="96" t="s">
        <v>19</v>
      </c>
      <c r="W34" s="96" t="s">
        <v>19</v>
      </c>
    </row>
    <row r="35" spans="1:23" s="37" customFormat="1" ht="39" hidden="1" thickBot="1">
      <c r="A35" s="21" t="s">
        <v>45</v>
      </c>
      <c r="B35" s="60" t="s">
        <v>41</v>
      </c>
      <c r="C35" s="61" t="s">
        <v>23</v>
      </c>
      <c r="D35" s="96" t="s">
        <v>19</v>
      </c>
      <c r="E35" s="96" t="s">
        <v>19</v>
      </c>
      <c r="F35" s="96">
        <v>0</v>
      </c>
      <c r="G35" s="96">
        <v>0</v>
      </c>
      <c r="H35" s="96" t="s">
        <v>19</v>
      </c>
      <c r="I35" s="96" t="s">
        <v>19</v>
      </c>
      <c r="J35" s="96" t="s">
        <v>19</v>
      </c>
      <c r="K35" s="96" t="s">
        <v>19</v>
      </c>
      <c r="L35" s="96" t="s">
        <v>19</v>
      </c>
      <c r="M35" s="96" t="s">
        <v>19</v>
      </c>
      <c r="N35" s="96" t="s">
        <v>19</v>
      </c>
      <c r="O35" s="96" t="s">
        <v>19</v>
      </c>
      <c r="P35" s="96" t="s">
        <v>19</v>
      </c>
      <c r="Q35" s="96" t="s">
        <v>19</v>
      </c>
      <c r="R35" s="96" t="s">
        <v>19</v>
      </c>
      <c r="S35" s="96" t="s">
        <v>19</v>
      </c>
      <c r="T35" s="96" t="s">
        <v>19</v>
      </c>
      <c r="U35" s="96" t="s">
        <v>19</v>
      </c>
      <c r="V35" s="96" t="s">
        <v>19</v>
      </c>
      <c r="W35" s="96" t="s">
        <v>19</v>
      </c>
    </row>
    <row r="36" spans="1:23" s="37" customFormat="1" ht="102.75" hidden="1" thickBot="1">
      <c r="A36" s="21" t="s">
        <v>45</v>
      </c>
      <c r="B36" s="60" t="s">
        <v>42</v>
      </c>
      <c r="C36" s="61" t="s">
        <v>23</v>
      </c>
      <c r="D36" s="96" t="s">
        <v>19</v>
      </c>
      <c r="E36" s="96" t="s">
        <v>19</v>
      </c>
      <c r="F36" s="96">
        <v>0</v>
      </c>
      <c r="G36" s="96">
        <v>0</v>
      </c>
      <c r="H36" s="96" t="s">
        <v>19</v>
      </c>
      <c r="I36" s="96" t="s">
        <v>19</v>
      </c>
      <c r="J36" s="96" t="s">
        <v>19</v>
      </c>
      <c r="K36" s="96" t="s">
        <v>19</v>
      </c>
      <c r="L36" s="96" t="s">
        <v>19</v>
      </c>
      <c r="M36" s="96" t="s">
        <v>19</v>
      </c>
      <c r="N36" s="96" t="s">
        <v>19</v>
      </c>
      <c r="O36" s="96" t="s">
        <v>19</v>
      </c>
      <c r="P36" s="96" t="s">
        <v>19</v>
      </c>
      <c r="Q36" s="96" t="s">
        <v>19</v>
      </c>
      <c r="R36" s="96" t="s">
        <v>19</v>
      </c>
      <c r="S36" s="96" t="s">
        <v>19</v>
      </c>
      <c r="T36" s="96" t="s">
        <v>19</v>
      </c>
      <c r="U36" s="96" t="s">
        <v>19</v>
      </c>
      <c r="V36" s="96" t="s">
        <v>19</v>
      </c>
      <c r="W36" s="96" t="s">
        <v>19</v>
      </c>
    </row>
    <row r="37" spans="1:23" s="37" customFormat="1" ht="90" hidden="1" thickBot="1">
      <c r="A37" s="21" t="s">
        <v>45</v>
      </c>
      <c r="B37" s="60" t="s">
        <v>43</v>
      </c>
      <c r="C37" s="61" t="s">
        <v>23</v>
      </c>
      <c r="D37" s="96" t="s">
        <v>19</v>
      </c>
      <c r="E37" s="96" t="s">
        <v>19</v>
      </c>
      <c r="F37" s="96">
        <v>0</v>
      </c>
      <c r="G37" s="96">
        <v>0</v>
      </c>
      <c r="H37" s="96" t="s">
        <v>19</v>
      </c>
      <c r="I37" s="96" t="s">
        <v>19</v>
      </c>
      <c r="J37" s="96" t="s">
        <v>19</v>
      </c>
      <c r="K37" s="96" t="s">
        <v>19</v>
      </c>
      <c r="L37" s="96" t="s">
        <v>19</v>
      </c>
      <c r="M37" s="96" t="s">
        <v>19</v>
      </c>
      <c r="N37" s="96" t="s">
        <v>19</v>
      </c>
      <c r="O37" s="96" t="s">
        <v>19</v>
      </c>
      <c r="P37" s="96" t="s">
        <v>19</v>
      </c>
      <c r="Q37" s="96" t="s">
        <v>19</v>
      </c>
      <c r="R37" s="96" t="s">
        <v>19</v>
      </c>
      <c r="S37" s="96" t="s">
        <v>19</v>
      </c>
      <c r="T37" s="96" t="s">
        <v>19</v>
      </c>
      <c r="U37" s="96" t="s">
        <v>19</v>
      </c>
      <c r="V37" s="96" t="s">
        <v>19</v>
      </c>
      <c r="W37" s="96" t="s">
        <v>19</v>
      </c>
    </row>
    <row r="38" spans="1:23" s="37" customFormat="1" ht="90" hidden="1" thickBot="1">
      <c r="A38" s="21" t="s">
        <v>45</v>
      </c>
      <c r="B38" s="60" t="s">
        <v>46</v>
      </c>
      <c r="C38" s="61" t="s">
        <v>23</v>
      </c>
      <c r="D38" s="96" t="s">
        <v>19</v>
      </c>
      <c r="E38" s="96" t="s">
        <v>19</v>
      </c>
      <c r="F38" s="96">
        <v>0</v>
      </c>
      <c r="G38" s="96">
        <v>0</v>
      </c>
      <c r="H38" s="96" t="s">
        <v>19</v>
      </c>
      <c r="I38" s="96" t="s">
        <v>19</v>
      </c>
      <c r="J38" s="96" t="s">
        <v>19</v>
      </c>
      <c r="K38" s="96" t="s">
        <v>19</v>
      </c>
      <c r="L38" s="96" t="s">
        <v>19</v>
      </c>
      <c r="M38" s="96" t="s">
        <v>19</v>
      </c>
      <c r="N38" s="96" t="s">
        <v>19</v>
      </c>
      <c r="O38" s="96" t="s">
        <v>19</v>
      </c>
      <c r="P38" s="96" t="s">
        <v>19</v>
      </c>
      <c r="Q38" s="96" t="s">
        <v>19</v>
      </c>
      <c r="R38" s="96" t="s">
        <v>19</v>
      </c>
      <c r="S38" s="96" t="s">
        <v>19</v>
      </c>
      <c r="T38" s="96" t="s">
        <v>19</v>
      </c>
      <c r="U38" s="96" t="s">
        <v>19</v>
      </c>
      <c r="V38" s="96" t="s">
        <v>19</v>
      </c>
      <c r="W38" s="96" t="s">
        <v>19</v>
      </c>
    </row>
    <row r="39" spans="1:23" s="37" customFormat="1" ht="77.25" thickBot="1">
      <c r="A39" s="21" t="s">
        <v>48</v>
      </c>
      <c r="B39" s="60" t="s">
        <v>49</v>
      </c>
      <c r="C39" s="61" t="s">
        <v>23</v>
      </c>
      <c r="D39" s="96">
        <v>0</v>
      </c>
      <c r="E39" s="96">
        <v>0</v>
      </c>
      <c r="F39" s="96">
        <f>F40+F41</f>
        <v>0</v>
      </c>
      <c r="G39" s="96">
        <f>G40+G41</f>
        <v>0</v>
      </c>
      <c r="H39" s="96">
        <f>H40+H41</f>
        <v>0</v>
      </c>
      <c r="I39" s="96">
        <f>I40+I41</f>
        <v>0</v>
      </c>
      <c r="J39" s="96">
        <f>J40+J41</f>
        <v>0</v>
      </c>
      <c r="K39" s="96">
        <f>K40+K41</f>
        <v>0</v>
      </c>
      <c r="L39" s="96">
        <f>L40+L41</f>
        <v>0</v>
      </c>
      <c r="M39" s="96">
        <f>M40+M41</f>
        <v>0</v>
      </c>
      <c r="N39" s="96">
        <f>N40+N41</f>
        <v>0</v>
      </c>
      <c r="O39" s="96">
        <f>O40+O41</f>
        <v>0</v>
      </c>
      <c r="P39" s="96">
        <f>P40+P41</f>
        <v>0</v>
      </c>
      <c r="Q39" s="96">
        <f>Q40+Q41</f>
        <v>0</v>
      </c>
      <c r="R39" s="96">
        <f>R40+R41</f>
        <v>0</v>
      </c>
      <c r="S39" s="96">
        <f>S40+S41</f>
        <v>0</v>
      </c>
      <c r="T39" s="96">
        <f>T40+T41</f>
        <v>0</v>
      </c>
      <c r="U39" s="96">
        <f>U40+U41</f>
        <v>0</v>
      </c>
      <c r="V39" s="96">
        <f>V40+V41</f>
        <v>0</v>
      </c>
      <c r="W39" s="96">
        <f>W40+W41</f>
        <v>0</v>
      </c>
    </row>
    <row r="40" spans="1:23" s="37" customFormat="1" ht="64.5" thickBot="1">
      <c r="A40" s="21" t="s">
        <v>50</v>
      </c>
      <c r="B40" s="60" t="s">
        <v>51</v>
      </c>
      <c r="C40" s="61" t="s">
        <v>23</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row>
    <row r="41" spans="1:23" s="37" customFormat="1" ht="64.5" thickBot="1">
      <c r="A41" s="21" t="s">
        <v>52</v>
      </c>
      <c r="B41" s="60" t="s">
        <v>53</v>
      </c>
      <c r="C41" s="61" t="s">
        <v>23</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row>
    <row r="42" spans="1:23" s="37" customFormat="1" ht="39" thickBot="1">
      <c r="A42" s="21" t="s">
        <v>54</v>
      </c>
      <c r="B42" s="60" t="s">
        <v>55</v>
      </c>
      <c r="C42" s="61" t="s">
        <v>23</v>
      </c>
      <c r="D42" s="96">
        <f t="shared" ref="D42:G42" si="9">D43+D51</f>
        <v>0</v>
      </c>
      <c r="E42" s="96">
        <f t="shared" si="9"/>
        <v>0</v>
      </c>
      <c r="F42" s="96">
        <f>F43+F51</f>
        <v>3.2199999999999998</v>
      </c>
      <c r="G42" s="96">
        <f>G43+G51</f>
        <v>0</v>
      </c>
      <c r="H42" s="96">
        <f t="shared" ref="H42" si="10">H43+H51</f>
        <v>11</v>
      </c>
      <c r="I42" s="96">
        <f t="shared" ref="H42:W42" si="11">I43+I51</f>
        <v>0</v>
      </c>
      <c r="J42" s="96">
        <f t="shared" si="11"/>
        <v>0</v>
      </c>
      <c r="K42" s="96">
        <f t="shared" si="11"/>
        <v>0</v>
      </c>
      <c r="L42" s="96">
        <f t="shared" si="11"/>
        <v>0</v>
      </c>
      <c r="M42" s="96">
        <f t="shared" si="11"/>
        <v>0</v>
      </c>
      <c r="N42" s="96">
        <f t="shared" si="11"/>
        <v>0</v>
      </c>
      <c r="O42" s="96">
        <f t="shared" si="11"/>
        <v>0</v>
      </c>
      <c r="P42" s="96">
        <f t="shared" si="11"/>
        <v>0</v>
      </c>
      <c r="Q42" s="96">
        <f t="shared" si="11"/>
        <v>0</v>
      </c>
      <c r="R42" s="96">
        <f t="shared" si="11"/>
        <v>0</v>
      </c>
      <c r="S42" s="96">
        <f t="shared" si="11"/>
        <v>0</v>
      </c>
      <c r="T42" s="96">
        <f t="shared" si="11"/>
        <v>0</v>
      </c>
      <c r="U42" s="96">
        <f t="shared" si="11"/>
        <v>0</v>
      </c>
      <c r="V42" s="96">
        <f t="shared" si="11"/>
        <v>0</v>
      </c>
      <c r="W42" s="96">
        <f t="shared" si="11"/>
        <v>0</v>
      </c>
    </row>
    <row r="43" spans="1:23" s="37" customFormat="1" ht="64.5" thickBot="1">
      <c r="A43" s="21" t="s">
        <v>56</v>
      </c>
      <c r="B43" s="60" t="s">
        <v>57</v>
      </c>
      <c r="C43" s="61" t="s">
        <v>23</v>
      </c>
      <c r="D43" s="96">
        <f t="shared" ref="D43:H43" si="12">D44+D47</f>
        <v>0</v>
      </c>
      <c r="E43" s="96">
        <f t="shared" si="12"/>
        <v>0</v>
      </c>
      <c r="F43" s="96">
        <f t="shared" si="12"/>
        <v>3.2199999999999998</v>
      </c>
      <c r="G43" s="96">
        <f t="shared" si="12"/>
        <v>0</v>
      </c>
      <c r="H43" s="96">
        <f t="shared" si="12"/>
        <v>2</v>
      </c>
      <c r="I43" s="96">
        <f t="shared" ref="D43:W43" si="13">I44+I47</f>
        <v>0</v>
      </c>
      <c r="J43" s="96">
        <f t="shared" si="13"/>
        <v>0</v>
      </c>
      <c r="K43" s="96">
        <f t="shared" si="13"/>
        <v>0</v>
      </c>
      <c r="L43" s="96">
        <f t="shared" si="13"/>
        <v>0</v>
      </c>
      <c r="M43" s="96">
        <f t="shared" si="13"/>
        <v>0</v>
      </c>
      <c r="N43" s="96">
        <f t="shared" si="13"/>
        <v>0</v>
      </c>
      <c r="O43" s="96">
        <f t="shared" si="13"/>
        <v>0</v>
      </c>
      <c r="P43" s="96">
        <f t="shared" si="13"/>
        <v>0</v>
      </c>
      <c r="Q43" s="96">
        <f t="shared" si="13"/>
        <v>0</v>
      </c>
      <c r="R43" s="96">
        <f t="shared" si="13"/>
        <v>0</v>
      </c>
      <c r="S43" s="96">
        <f t="shared" si="13"/>
        <v>0</v>
      </c>
      <c r="T43" s="96">
        <f t="shared" si="13"/>
        <v>0</v>
      </c>
      <c r="U43" s="96">
        <f t="shared" si="13"/>
        <v>0</v>
      </c>
      <c r="V43" s="96">
        <f t="shared" si="13"/>
        <v>0</v>
      </c>
      <c r="W43" s="96">
        <f t="shared" si="13"/>
        <v>0</v>
      </c>
    </row>
    <row r="44" spans="1:23" s="37" customFormat="1" ht="26.25" thickBot="1">
      <c r="A44" s="21" t="s">
        <v>58</v>
      </c>
      <c r="B44" s="60" t="s">
        <v>59</v>
      </c>
      <c r="C44" s="61" t="s">
        <v>23</v>
      </c>
      <c r="D44" s="96">
        <f t="shared" ref="D44:G44" si="14">D45</f>
        <v>0</v>
      </c>
      <c r="E44" s="96">
        <f t="shared" si="14"/>
        <v>0</v>
      </c>
      <c r="F44" s="96">
        <f>F45+F46</f>
        <v>3.2199999999999998</v>
      </c>
      <c r="G44" s="96">
        <f t="shared" ref="G44:H44" si="15">G45</f>
        <v>0</v>
      </c>
      <c r="H44" s="96">
        <f>H46</f>
        <v>2</v>
      </c>
      <c r="I44" s="96">
        <f t="shared" ref="D44:W44" si="16">I45</f>
        <v>0</v>
      </c>
      <c r="J44" s="96">
        <f t="shared" si="16"/>
        <v>0</v>
      </c>
      <c r="K44" s="96">
        <f t="shared" si="16"/>
        <v>0</v>
      </c>
      <c r="L44" s="96">
        <f t="shared" si="16"/>
        <v>0</v>
      </c>
      <c r="M44" s="96">
        <f t="shared" si="16"/>
        <v>0</v>
      </c>
      <c r="N44" s="96">
        <f t="shared" si="16"/>
        <v>0</v>
      </c>
      <c r="O44" s="96">
        <f t="shared" si="16"/>
        <v>0</v>
      </c>
      <c r="P44" s="96">
        <f t="shared" si="16"/>
        <v>0</v>
      </c>
      <c r="Q44" s="96">
        <f t="shared" si="16"/>
        <v>0</v>
      </c>
      <c r="R44" s="96">
        <f t="shared" si="16"/>
        <v>0</v>
      </c>
      <c r="S44" s="96">
        <f t="shared" si="16"/>
        <v>0</v>
      </c>
      <c r="T44" s="96">
        <f t="shared" si="16"/>
        <v>0</v>
      </c>
      <c r="U44" s="96">
        <f t="shared" si="16"/>
        <v>0</v>
      </c>
      <c r="V44" s="96">
        <f t="shared" si="16"/>
        <v>0</v>
      </c>
      <c r="W44" s="96">
        <f t="shared" si="16"/>
        <v>0</v>
      </c>
    </row>
    <row r="45" spans="1:23" s="37" customFormat="1" ht="25.5">
      <c r="A45" s="215" t="s">
        <v>210</v>
      </c>
      <c r="B45" s="216" t="s">
        <v>211</v>
      </c>
      <c r="C45" s="219" t="s">
        <v>212</v>
      </c>
      <c r="D45" s="96">
        <v>0</v>
      </c>
      <c r="E45" s="96">
        <v>0</v>
      </c>
      <c r="F45" s="96">
        <v>1.82</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row>
    <row r="46" spans="1:23" s="37" customFormat="1" ht="45">
      <c r="A46" s="217" t="s">
        <v>213</v>
      </c>
      <c r="B46" s="218" t="s">
        <v>214</v>
      </c>
      <c r="C46" s="219" t="s">
        <v>215</v>
      </c>
      <c r="D46" s="96">
        <v>0</v>
      </c>
      <c r="E46" s="96">
        <v>0</v>
      </c>
      <c r="F46" s="96">
        <v>1.4</v>
      </c>
      <c r="G46" s="96">
        <v>0</v>
      </c>
      <c r="H46" s="96">
        <v>2</v>
      </c>
      <c r="I46" s="96">
        <v>0</v>
      </c>
      <c r="J46" s="96">
        <v>0</v>
      </c>
      <c r="K46" s="96">
        <v>0</v>
      </c>
      <c r="L46" s="96">
        <v>0</v>
      </c>
      <c r="M46" s="96">
        <v>0</v>
      </c>
      <c r="N46" s="96">
        <v>0</v>
      </c>
      <c r="O46" s="96">
        <v>0</v>
      </c>
      <c r="P46" s="96">
        <v>0</v>
      </c>
      <c r="Q46" s="96">
        <v>0</v>
      </c>
      <c r="R46" s="96">
        <v>0</v>
      </c>
      <c r="S46" s="96">
        <v>0</v>
      </c>
      <c r="T46" s="96">
        <v>0</v>
      </c>
      <c r="U46" s="96">
        <v>0</v>
      </c>
      <c r="V46" s="96">
        <v>0</v>
      </c>
      <c r="W46" s="96">
        <v>0</v>
      </c>
    </row>
    <row r="47" spans="1:23" s="37" customFormat="1" ht="51.75" thickBot="1">
      <c r="A47" s="21" t="s">
        <v>60</v>
      </c>
      <c r="B47" s="60" t="s">
        <v>61</v>
      </c>
      <c r="C47" s="61" t="s">
        <v>23</v>
      </c>
      <c r="D47" s="96">
        <v>0</v>
      </c>
      <c r="E47" s="96">
        <v>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row>
    <row r="48" spans="1:23" s="37" customFormat="1" ht="39" hidden="1" thickBot="1">
      <c r="A48" s="21" t="s">
        <v>62</v>
      </c>
      <c r="B48" s="60" t="s">
        <v>63</v>
      </c>
      <c r="C48" s="61" t="s">
        <v>23</v>
      </c>
      <c r="D48" s="96" t="s">
        <v>19</v>
      </c>
      <c r="E48" s="96" t="s">
        <v>19</v>
      </c>
      <c r="F48" s="96">
        <f t="shared" ref="F48:G48" si="17">F49</f>
        <v>0</v>
      </c>
      <c r="G48" s="96">
        <f t="shared" si="17"/>
        <v>0</v>
      </c>
      <c r="H48" s="96" t="s">
        <v>19</v>
      </c>
      <c r="I48" s="96" t="s">
        <v>19</v>
      </c>
      <c r="J48" s="96" t="s">
        <v>19</v>
      </c>
      <c r="K48" s="96" t="s">
        <v>19</v>
      </c>
      <c r="L48" s="96" t="s">
        <v>19</v>
      </c>
      <c r="M48" s="96" t="s">
        <v>19</v>
      </c>
      <c r="N48" s="96" t="s">
        <v>19</v>
      </c>
      <c r="O48" s="96" t="s">
        <v>19</v>
      </c>
      <c r="P48" s="96" t="s">
        <v>19</v>
      </c>
      <c r="Q48" s="96" t="s">
        <v>19</v>
      </c>
      <c r="R48" s="96" t="s">
        <v>19</v>
      </c>
      <c r="S48" s="96" t="s">
        <v>19</v>
      </c>
      <c r="T48" s="96" t="s">
        <v>19</v>
      </c>
      <c r="U48" s="96" t="s">
        <v>19</v>
      </c>
      <c r="V48" s="96" t="s">
        <v>19</v>
      </c>
      <c r="W48" s="96" t="s">
        <v>19</v>
      </c>
    </row>
    <row r="49" spans="1:23" s="37" customFormat="1" ht="26.25" hidden="1" thickBot="1">
      <c r="A49" s="21" t="s">
        <v>64</v>
      </c>
      <c r="B49" s="60" t="s">
        <v>65</v>
      </c>
      <c r="C49" s="61" t="s">
        <v>23</v>
      </c>
      <c r="D49" s="96" t="s">
        <v>19</v>
      </c>
      <c r="E49" s="96" t="s">
        <v>19</v>
      </c>
      <c r="F49" s="96">
        <v>0</v>
      </c>
      <c r="G49" s="96">
        <v>0</v>
      </c>
      <c r="H49" s="96" t="s">
        <v>19</v>
      </c>
      <c r="I49" s="96" t="s">
        <v>19</v>
      </c>
      <c r="J49" s="96" t="s">
        <v>19</v>
      </c>
      <c r="K49" s="96" t="s">
        <v>19</v>
      </c>
      <c r="L49" s="96" t="s">
        <v>19</v>
      </c>
      <c r="M49" s="96" t="s">
        <v>19</v>
      </c>
      <c r="N49" s="96" t="s">
        <v>19</v>
      </c>
      <c r="O49" s="96" t="s">
        <v>19</v>
      </c>
      <c r="P49" s="96" t="s">
        <v>19</v>
      </c>
      <c r="Q49" s="96" t="s">
        <v>19</v>
      </c>
      <c r="R49" s="96" t="s">
        <v>19</v>
      </c>
      <c r="S49" s="96" t="s">
        <v>19</v>
      </c>
      <c r="T49" s="96" t="s">
        <v>19</v>
      </c>
      <c r="U49" s="96" t="s">
        <v>19</v>
      </c>
      <c r="V49" s="96" t="s">
        <v>19</v>
      </c>
      <c r="W49" s="96" t="s">
        <v>19</v>
      </c>
    </row>
    <row r="50" spans="1:23" s="37" customFormat="1" ht="39" hidden="1" thickBot="1">
      <c r="A50" s="21" t="s">
        <v>66</v>
      </c>
      <c r="B50" s="60" t="s">
        <v>67</v>
      </c>
      <c r="C50" s="61" t="s">
        <v>23</v>
      </c>
      <c r="D50" s="96" t="s">
        <v>19</v>
      </c>
      <c r="E50" s="96" t="s">
        <v>19</v>
      </c>
      <c r="F50" s="96">
        <v>0</v>
      </c>
      <c r="G50" s="96">
        <v>0</v>
      </c>
      <c r="H50" s="96" t="s">
        <v>19</v>
      </c>
      <c r="I50" s="96" t="s">
        <v>19</v>
      </c>
      <c r="J50" s="96" t="s">
        <v>19</v>
      </c>
      <c r="K50" s="96" t="s">
        <v>19</v>
      </c>
      <c r="L50" s="96" t="s">
        <v>19</v>
      </c>
      <c r="M50" s="96" t="s">
        <v>19</v>
      </c>
      <c r="N50" s="96" t="s">
        <v>19</v>
      </c>
      <c r="O50" s="96" t="s">
        <v>19</v>
      </c>
      <c r="P50" s="96" t="s">
        <v>19</v>
      </c>
      <c r="Q50" s="96" t="s">
        <v>19</v>
      </c>
      <c r="R50" s="96" t="s">
        <v>19</v>
      </c>
      <c r="S50" s="96" t="s">
        <v>19</v>
      </c>
      <c r="T50" s="96" t="s">
        <v>19</v>
      </c>
      <c r="U50" s="96" t="s">
        <v>19</v>
      </c>
      <c r="V50" s="96" t="s">
        <v>19</v>
      </c>
      <c r="W50" s="96" t="s">
        <v>19</v>
      </c>
    </row>
    <row r="51" spans="1:23" s="37" customFormat="1" ht="39" thickBot="1">
      <c r="A51" s="21" t="s">
        <v>68</v>
      </c>
      <c r="B51" s="60" t="s">
        <v>69</v>
      </c>
      <c r="C51" s="61" t="s">
        <v>23</v>
      </c>
      <c r="D51" s="96">
        <f t="shared" ref="D51:H51" si="18">D56</f>
        <v>0</v>
      </c>
      <c r="E51" s="96">
        <f t="shared" si="18"/>
        <v>0</v>
      </c>
      <c r="F51" s="96">
        <f t="shared" si="18"/>
        <v>0</v>
      </c>
      <c r="G51" s="96">
        <f t="shared" si="18"/>
        <v>0</v>
      </c>
      <c r="H51" s="96">
        <f t="shared" si="18"/>
        <v>9</v>
      </c>
      <c r="I51" s="96">
        <f t="shared" ref="D51:W51" si="19">I56</f>
        <v>0</v>
      </c>
      <c r="J51" s="96">
        <f t="shared" si="19"/>
        <v>0</v>
      </c>
      <c r="K51" s="96">
        <f t="shared" si="19"/>
        <v>0</v>
      </c>
      <c r="L51" s="96">
        <f t="shared" si="19"/>
        <v>0</v>
      </c>
      <c r="M51" s="96">
        <f t="shared" si="19"/>
        <v>0</v>
      </c>
      <c r="N51" s="96">
        <f t="shared" si="19"/>
        <v>0</v>
      </c>
      <c r="O51" s="96">
        <f t="shared" si="19"/>
        <v>0</v>
      </c>
      <c r="P51" s="96">
        <f t="shared" si="19"/>
        <v>0</v>
      </c>
      <c r="Q51" s="96">
        <f t="shared" si="19"/>
        <v>0</v>
      </c>
      <c r="R51" s="96">
        <f t="shared" si="19"/>
        <v>0</v>
      </c>
      <c r="S51" s="96">
        <f t="shared" si="19"/>
        <v>0</v>
      </c>
      <c r="T51" s="96">
        <f t="shared" si="19"/>
        <v>0</v>
      </c>
      <c r="U51" s="96">
        <f t="shared" si="19"/>
        <v>0</v>
      </c>
      <c r="V51" s="96">
        <f t="shared" si="19"/>
        <v>0</v>
      </c>
      <c r="W51" s="96">
        <f t="shared" si="19"/>
        <v>0</v>
      </c>
    </row>
    <row r="52" spans="1:23" s="37" customFormat="1" ht="26.25" hidden="1" thickBot="1">
      <c r="A52" s="21" t="s">
        <v>70</v>
      </c>
      <c r="B52" s="60" t="s">
        <v>71</v>
      </c>
      <c r="C52" s="61" t="s">
        <v>23</v>
      </c>
      <c r="D52" s="96" t="s">
        <v>19</v>
      </c>
      <c r="E52" s="96" t="s">
        <v>19</v>
      </c>
      <c r="F52" s="96">
        <v>0</v>
      </c>
      <c r="G52" s="96">
        <v>0</v>
      </c>
      <c r="H52" s="96" t="s">
        <v>19</v>
      </c>
      <c r="I52" s="96" t="s">
        <v>19</v>
      </c>
      <c r="J52" s="96" t="s">
        <v>19</v>
      </c>
      <c r="K52" s="96" t="s">
        <v>19</v>
      </c>
      <c r="L52" s="96" t="s">
        <v>19</v>
      </c>
      <c r="M52" s="96" t="s">
        <v>19</v>
      </c>
      <c r="N52" s="96" t="s">
        <v>19</v>
      </c>
      <c r="O52" s="96" t="s">
        <v>19</v>
      </c>
      <c r="P52" s="96" t="s">
        <v>19</v>
      </c>
      <c r="Q52" s="96" t="s">
        <v>19</v>
      </c>
      <c r="R52" s="96" t="s">
        <v>19</v>
      </c>
      <c r="S52" s="96" t="s">
        <v>19</v>
      </c>
      <c r="T52" s="96" t="s">
        <v>19</v>
      </c>
      <c r="U52" s="96" t="s">
        <v>19</v>
      </c>
      <c r="V52" s="96" t="s">
        <v>19</v>
      </c>
      <c r="W52" s="96" t="s">
        <v>19</v>
      </c>
    </row>
    <row r="53" spans="1:23" s="37" customFormat="1" ht="26.25" hidden="1" thickBot="1">
      <c r="A53" s="21" t="s">
        <v>72</v>
      </c>
      <c r="B53" s="60" t="s">
        <v>73</v>
      </c>
      <c r="C53" s="61" t="s">
        <v>23</v>
      </c>
      <c r="D53" s="96" t="s">
        <v>19</v>
      </c>
      <c r="E53" s="96" t="s">
        <v>19</v>
      </c>
      <c r="F53" s="96">
        <v>0</v>
      </c>
      <c r="G53" s="96">
        <v>0</v>
      </c>
      <c r="H53" s="96" t="s">
        <v>19</v>
      </c>
      <c r="I53" s="96" t="s">
        <v>19</v>
      </c>
      <c r="J53" s="96" t="s">
        <v>19</v>
      </c>
      <c r="K53" s="96" t="s">
        <v>19</v>
      </c>
      <c r="L53" s="96" t="s">
        <v>19</v>
      </c>
      <c r="M53" s="96" t="s">
        <v>19</v>
      </c>
      <c r="N53" s="96" t="s">
        <v>19</v>
      </c>
      <c r="O53" s="96" t="s">
        <v>19</v>
      </c>
      <c r="P53" s="96" t="s">
        <v>19</v>
      </c>
      <c r="Q53" s="96" t="s">
        <v>19</v>
      </c>
      <c r="R53" s="96" t="s">
        <v>19</v>
      </c>
      <c r="S53" s="96" t="s">
        <v>19</v>
      </c>
      <c r="T53" s="96" t="s">
        <v>19</v>
      </c>
      <c r="U53" s="96" t="s">
        <v>19</v>
      </c>
      <c r="V53" s="96" t="s">
        <v>19</v>
      </c>
      <c r="W53" s="96" t="s">
        <v>19</v>
      </c>
    </row>
    <row r="54" spans="1:23" s="37" customFormat="1" ht="26.25" hidden="1" thickBot="1">
      <c r="A54" s="21" t="s">
        <v>74</v>
      </c>
      <c r="B54" s="60" t="s">
        <v>75</v>
      </c>
      <c r="C54" s="61" t="s">
        <v>23</v>
      </c>
      <c r="D54" s="96" t="s">
        <v>19</v>
      </c>
      <c r="E54" s="96" t="s">
        <v>19</v>
      </c>
      <c r="F54" s="96">
        <v>0</v>
      </c>
      <c r="G54" s="96">
        <v>0</v>
      </c>
      <c r="H54" s="96" t="s">
        <v>19</v>
      </c>
      <c r="I54" s="96" t="s">
        <v>19</v>
      </c>
      <c r="J54" s="96" t="s">
        <v>19</v>
      </c>
      <c r="K54" s="96" t="s">
        <v>19</v>
      </c>
      <c r="L54" s="96" t="s">
        <v>19</v>
      </c>
      <c r="M54" s="96" t="s">
        <v>19</v>
      </c>
      <c r="N54" s="96" t="s">
        <v>19</v>
      </c>
      <c r="O54" s="96" t="s">
        <v>19</v>
      </c>
      <c r="P54" s="96" t="s">
        <v>19</v>
      </c>
      <c r="Q54" s="96" t="s">
        <v>19</v>
      </c>
      <c r="R54" s="96" t="s">
        <v>19</v>
      </c>
      <c r="S54" s="96" t="s">
        <v>19</v>
      </c>
      <c r="T54" s="96" t="s">
        <v>19</v>
      </c>
      <c r="U54" s="96" t="s">
        <v>19</v>
      </c>
      <c r="V54" s="96" t="s">
        <v>19</v>
      </c>
      <c r="W54" s="96" t="s">
        <v>19</v>
      </c>
    </row>
    <row r="55" spans="1:23" s="37" customFormat="1" ht="26.25" hidden="1" thickBot="1">
      <c r="A55" s="21" t="s">
        <v>76</v>
      </c>
      <c r="B55" s="60" t="s">
        <v>77</v>
      </c>
      <c r="C55" s="61" t="s">
        <v>23</v>
      </c>
      <c r="D55" s="96" t="s">
        <v>19</v>
      </c>
      <c r="E55" s="96" t="s">
        <v>19</v>
      </c>
      <c r="F55" s="96">
        <v>0</v>
      </c>
      <c r="G55" s="96">
        <v>0</v>
      </c>
      <c r="H55" s="96" t="s">
        <v>19</v>
      </c>
      <c r="I55" s="96" t="s">
        <v>19</v>
      </c>
      <c r="J55" s="96" t="s">
        <v>19</v>
      </c>
      <c r="K55" s="96" t="s">
        <v>19</v>
      </c>
      <c r="L55" s="96" t="s">
        <v>19</v>
      </c>
      <c r="M55" s="96" t="s">
        <v>19</v>
      </c>
      <c r="N55" s="96" t="s">
        <v>19</v>
      </c>
      <c r="O55" s="96" t="s">
        <v>19</v>
      </c>
      <c r="P55" s="96" t="s">
        <v>19</v>
      </c>
      <c r="Q55" s="96" t="s">
        <v>19</v>
      </c>
      <c r="R55" s="96" t="s">
        <v>19</v>
      </c>
      <c r="S55" s="96" t="s">
        <v>19</v>
      </c>
      <c r="T55" s="96" t="s">
        <v>19</v>
      </c>
      <c r="U55" s="96" t="s">
        <v>19</v>
      </c>
      <c r="V55" s="96" t="s">
        <v>19</v>
      </c>
      <c r="W55" s="96" t="s">
        <v>19</v>
      </c>
    </row>
    <row r="56" spans="1:23" s="37" customFormat="1" ht="51.75" thickBot="1">
      <c r="A56" s="21" t="s">
        <v>78</v>
      </c>
      <c r="B56" s="60" t="s">
        <v>79</v>
      </c>
      <c r="C56" s="61" t="s">
        <v>23</v>
      </c>
      <c r="D56" s="96">
        <f t="shared" ref="D56:G56" si="20">D57</f>
        <v>0</v>
      </c>
      <c r="E56" s="96">
        <f t="shared" si="20"/>
        <v>0</v>
      </c>
      <c r="F56" s="96">
        <f>F57</f>
        <v>0</v>
      </c>
      <c r="G56" s="96">
        <f>G57</f>
        <v>0</v>
      </c>
      <c r="H56" s="96">
        <f t="shared" ref="H56" si="21">H57</f>
        <v>9</v>
      </c>
      <c r="I56" s="96">
        <f t="shared" ref="H56:W56" si="22">I57</f>
        <v>0</v>
      </c>
      <c r="J56" s="96">
        <f t="shared" si="22"/>
        <v>0</v>
      </c>
      <c r="K56" s="96">
        <f t="shared" si="22"/>
        <v>0</v>
      </c>
      <c r="L56" s="96">
        <f t="shared" si="22"/>
        <v>0</v>
      </c>
      <c r="M56" s="96">
        <f t="shared" si="22"/>
        <v>0</v>
      </c>
      <c r="N56" s="96">
        <f t="shared" si="22"/>
        <v>0</v>
      </c>
      <c r="O56" s="96">
        <f t="shared" si="22"/>
        <v>0</v>
      </c>
      <c r="P56" s="96">
        <f t="shared" si="22"/>
        <v>0</v>
      </c>
      <c r="Q56" s="96">
        <f t="shared" si="22"/>
        <v>0</v>
      </c>
      <c r="R56" s="96">
        <f t="shared" si="22"/>
        <v>0</v>
      </c>
      <c r="S56" s="96">
        <f t="shared" si="22"/>
        <v>0</v>
      </c>
      <c r="T56" s="96">
        <f t="shared" si="22"/>
        <v>0</v>
      </c>
      <c r="U56" s="96">
        <f t="shared" si="22"/>
        <v>0</v>
      </c>
      <c r="V56" s="96">
        <f t="shared" si="22"/>
        <v>0</v>
      </c>
      <c r="W56" s="96">
        <f t="shared" si="22"/>
        <v>0</v>
      </c>
    </row>
    <row r="57" spans="1:23" s="37" customFormat="1" ht="45.75" thickBot="1">
      <c r="A57" s="221" t="s">
        <v>216</v>
      </c>
      <c r="B57" s="222" t="s">
        <v>217</v>
      </c>
      <c r="C57" s="220" t="s">
        <v>218</v>
      </c>
      <c r="D57" s="96">
        <v>0</v>
      </c>
      <c r="E57" s="96">
        <v>0</v>
      </c>
      <c r="F57" s="96">
        <v>0</v>
      </c>
      <c r="G57" s="96">
        <v>0</v>
      </c>
      <c r="H57" s="96">
        <v>9</v>
      </c>
      <c r="I57" s="96">
        <v>0</v>
      </c>
      <c r="J57" s="96">
        <v>0</v>
      </c>
      <c r="K57" s="96">
        <v>0</v>
      </c>
      <c r="L57" s="96">
        <v>0</v>
      </c>
      <c r="M57" s="96">
        <v>0</v>
      </c>
      <c r="N57" s="96">
        <v>0</v>
      </c>
      <c r="O57" s="96">
        <v>0</v>
      </c>
      <c r="P57" s="96">
        <v>0</v>
      </c>
      <c r="Q57" s="96">
        <v>0</v>
      </c>
      <c r="R57" s="96">
        <v>0</v>
      </c>
      <c r="S57" s="96">
        <v>0</v>
      </c>
      <c r="T57" s="96">
        <v>0</v>
      </c>
      <c r="U57" s="96">
        <v>0</v>
      </c>
      <c r="V57" s="96">
        <v>0</v>
      </c>
      <c r="W57" s="96">
        <v>0</v>
      </c>
    </row>
    <row r="58" spans="1:23" s="37" customFormat="1" ht="51.75" hidden="1" thickBot="1">
      <c r="A58" s="21" t="s">
        <v>80</v>
      </c>
      <c r="B58" s="60" t="s">
        <v>81</v>
      </c>
      <c r="C58" s="61" t="s">
        <v>23</v>
      </c>
      <c r="D58" s="96" t="s">
        <v>19</v>
      </c>
      <c r="E58" s="96" t="s">
        <v>19</v>
      </c>
      <c r="F58" s="96">
        <v>0</v>
      </c>
      <c r="G58" s="96">
        <v>0</v>
      </c>
      <c r="H58" s="96" t="s">
        <v>19</v>
      </c>
      <c r="I58" s="96" t="s">
        <v>19</v>
      </c>
      <c r="J58" s="96" t="s">
        <v>19</v>
      </c>
      <c r="K58" s="96" t="s">
        <v>19</v>
      </c>
      <c r="L58" s="96" t="s">
        <v>19</v>
      </c>
      <c r="M58" s="96" t="s">
        <v>19</v>
      </c>
      <c r="N58" s="96" t="s">
        <v>19</v>
      </c>
      <c r="O58" s="96" t="s">
        <v>19</v>
      </c>
      <c r="P58" s="96" t="s">
        <v>19</v>
      </c>
      <c r="Q58" s="96" t="s">
        <v>19</v>
      </c>
      <c r="R58" s="96" t="s">
        <v>19</v>
      </c>
      <c r="S58" s="96" t="s">
        <v>19</v>
      </c>
      <c r="T58" s="96" t="s">
        <v>19</v>
      </c>
      <c r="U58" s="96" t="s">
        <v>19</v>
      </c>
      <c r="V58" s="96" t="s">
        <v>19</v>
      </c>
      <c r="W58" s="96" t="s">
        <v>19</v>
      </c>
    </row>
    <row r="59" spans="1:23" s="37" customFormat="1" ht="39" hidden="1" thickBot="1">
      <c r="A59" s="21" t="s">
        <v>82</v>
      </c>
      <c r="B59" s="60" t="s">
        <v>83</v>
      </c>
      <c r="C59" s="61" t="s">
        <v>23</v>
      </c>
      <c r="D59" s="96" t="s">
        <v>19</v>
      </c>
      <c r="E59" s="96" t="s">
        <v>19</v>
      </c>
      <c r="F59" s="96">
        <v>0</v>
      </c>
      <c r="G59" s="96">
        <v>0</v>
      </c>
      <c r="H59" s="96" t="s">
        <v>19</v>
      </c>
      <c r="I59" s="96" t="s">
        <v>19</v>
      </c>
      <c r="J59" s="96" t="s">
        <v>19</v>
      </c>
      <c r="K59" s="96" t="s">
        <v>19</v>
      </c>
      <c r="L59" s="96" t="s">
        <v>19</v>
      </c>
      <c r="M59" s="96" t="s">
        <v>19</v>
      </c>
      <c r="N59" s="96" t="s">
        <v>19</v>
      </c>
      <c r="O59" s="96" t="s">
        <v>19</v>
      </c>
      <c r="P59" s="96" t="s">
        <v>19</v>
      </c>
      <c r="Q59" s="96" t="s">
        <v>19</v>
      </c>
      <c r="R59" s="96" t="s">
        <v>19</v>
      </c>
      <c r="S59" s="96" t="s">
        <v>19</v>
      </c>
      <c r="T59" s="96" t="s">
        <v>19</v>
      </c>
      <c r="U59" s="96" t="s">
        <v>19</v>
      </c>
      <c r="V59" s="96" t="s">
        <v>19</v>
      </c>
      <c r="W59" s="96" t="s">
        <v>19</v>
      </c>
    </row>
    <row r="60" spans="1:23" s="37" customFormat="1" ht="51.75" hidden="1" thickBot="1">
      <c r="A60" s="21" t="s">
        <v>84</v>
      </c>
      <c r="B60" s="60" t="s">
        <v>85</v>
      </c>
      <c r="C60" s="61" t="s">
        <v>23</v>
      </c>
      <c r="D60" s="96" t="s">
        <v>19</v>
      </c>
      <c r="E60" s="96" t="s">
        <v>19</v>
      </c>
      <c r="F60" s="96">
        <v>0</v>
      </c>
      <c r="G60" s="96">
        <v>0</v>
      </c>
      <c r="H60" s="96" t="s">
        <v>19</v>
      </c>
      <c r="I60" s="96" t="s">
        <v>19</v>
      </c>
      <c r="J60" s="96" t="s">
        <v>19</v>
      </c>
      <c r="K60" s="96" t="s">
        <v>19</v>
      </c>
      <c r="L60" s="96" t="s">
        <v>19</v>
      </c>
      <c r="M60" s="96" t="s">
        <v>19</v>
      </c>
      <c r="N60" s="96" t="s">
        <v>19</v>
      </c>
      <c r="O60" s="96" t="s">
        <v>19</v>
      </c>
      <c r="P60" s="96" t="s">
        <v>19</v>
      </c>
      <c r="Q60" s="96" t="s">
        <v>19</v>
      </c>
      <c r="R60" s="96" t="s">
        <v>19</v>
      </c>
      <c r="S60" s="96" t="s">
        <v>19</v>
      </c>
      <c r="T60" s="96" t="s">
        <v>19</v>
      </c>
      <c r="U60" s="96" t="s">
        <v>19</v>
      </c>
      <c r="V60" s="96" t="s">
        <v>19</v>
      </c>
      <c r="W60" s="96" t="s">
        <v>19</v>
      </c>
    </row>
    <row r="61" spans="1:23" s="37" customFormat="1" ht="51.75" hidden="1" thickBot="1">
      <c r="A61" s="21" t="s">
        <v>86</v>
      </c>
      <c r="B61" s="60" t="s">
        <v>87</v>
      </c>
      <c r="C61" s="61" t="s">
        <v>23</v>
      </c>
      <c r="D61" s="96" t="s">
        <v>19</v>
      </c>
      <c r="E61" s="96" t="s">
        <v>19</v>
      </c>
      <c r="F61" s="96">
        <v>0</v>
      </c>
      <c r="G61" s="96">
        <v>0</v>
      </c>
      <c r="H61" s="96" t="s">
        <v>19</v>
      </c>
      <c r="I61" s="96" t="s">
        <v>19</v>
      </c>
      <c r="J61" s="96" t="s">
        <v>19</v>
      </c>
      <c r="K61" s="96" t="s">
        <v>19</v>
      </c>
      <c r="L61" s="96" t="s">
        <v>19</v>
      </c>
      <c r="M61" s="96" t="s">
        <v>19</v>
      </c>
      <c r="N61" s="96" t="s">
        <v>19</v>
      </c>
      <c r="O61" s="96" t="s">
        <v>19</v>
      </c>
      <c r="P61" s="96" t="s">
        <v>19</v>
      </c>
      <c r="Q61" s="96" t="s">
        <v>19</v>
      </c>
      <c r="R61" s="96" t="s">
        <v>19</v>
      </c>
      <c r="S61" s="96" t="s">
        <v>19</v>
      </c>
      <c r="T61" s="96" t="s">
        <v>19</v>
      </c>
      <c r="U61" s="96" t="s">
        <v>19</v>
      </c>
      <c r="V61" s="96" t="s">
        <v>19</v>
      </c>
      <c r="W61" s="96" t="s">
        <v>19</v>
      </c>
    </row>
    <row r="62" spans="1:23" s="37" customFormat="1" ht="26.25" hidden="1" thickBot="1">
      <c r="A62" s="21" t="s">
        <v>88</v>
      </c>
      <c r="B62" s="60" t="s">
        <v>89</v>
      </c>
      <c r="C62" s="61" t="s">
        <v>23</v>
      </c>
      <c r="D62" s="96" t="s">
        <v>19</v>
      </c>
      <c r="E62" s="96" t="s">
        <v>19</v>
      </c>
      <c r="F62" s="96">
        <v>0</v>
      </c>
      <c r="G62" s="96">
        <v>0</v>
      </c>
      <c r="H62" s="96" t="s">
        <v>19</v>
      </c>
      <c r="I62" s="96" t="s">
        <v>19</v>
      </c>
      <c r="J62" s="96" t="s">
        <v>19</v>
      </c>
      <c r="K62" s="96" t="s">
        <v>19</v>
      </c>
      <c r="L62" s="96" t="s">
        <v>19</v>
      </c>
      <c r="M62" s="96" t="s">
        <v>19</v>
      </c>
      <c r="N62" s="96" t="s">
        <v>19</v>
      </c>
      <c r="O62" s="96" t="s">
        <v>19</v>
      </c>
      <c r="P62" s="96" t="s">
        <v>19</v>
      </c>
      <c r="Q62" s="96" t="s">
        <v>19</v>
      </c>
      <c r="R62" s="96" t="s">
        <v>19</v>
      </c>
      <c r="S62" s="96" t="s">
        <v>19</v>
      </c>
      <c r="T62" s="96" t="s">
        <v>19</v>
      </c>
      <c r="U62" s="96" t="s">
        <v>19</v>
      </c>
      <c r="V62" s="96" t="s">
        <v>19</v>
      </c>
      <c r="W62" s="96" t="s">
        <v>19</v>
      </c>
    </row>
    <row r="63" spans="1:23" s="37" customFormat="1" ht="39" hidden="1" thickBot="1">
      <c r="A63" s="21" t="s">
        <v>90</v>
      </c>
      <c r="B63" s="60" t="s">
        <v>91</v>
      </c>
      <c r="C63" s="61" t="s">
        <v>23</v>
      </c>
      <c r="D63" s="96" t="s">
        <v>19</v>
      </c>
      <c r="E63" s="96" t="s">
        <v>19</v>
      </c>
      <c r="F63" s="96">
        <v>0</v>
      </c>
      <c r="G63" s="96">
        <v>0</v>
      </c>
      <c r="H63" s="96" t="s">
        <v>19</v>
      </c>
      <c r="I63" s="96" t="s">
        <v>19</v>
      </c>
      <c r="J63" s="96" t="s">
        <v>19</v>
      </c>
      <c r="K63" s="96" t="s">
        <v>19</v>
      </c>
      <c r="L63" s="96" t="s">
        <v>19</v>
      </c>
      <c r="M63" s="96" t="s">
        <v>19</v>
      </c>
      <c r="N63" s="96" t="s">
        <v>19</v>
      </c>
      <c r="O63" s="96" t="s">
        <v>19</v>
      </c>
      <c r="P63" s="96" t="s">
        <v>19</v>
      </c>
      <c r="Q63" s="96" t="s">
        <v>19</v>
      </c>
      <c r="R63" s="96" t="s">
        <v>19</v>
      </c>
      <c r="S63" s="96" t="s">
        <v>19</v>
      </c>
      <c r="T63" s="96" t="s">
        <v>19</v>
      </c>
      <c r="U63" s="96" t="s">
        <v>19</v>
      </c>
      <c r="V63" s="96" t="s">
        <v>19</v>
      </c>
      <c r="W63" s="96" t="s">
        <v>19</v>
      </c>
    </row>
    <row r="64" spans="1:23" s="37" customFormat="1" ht="51.75" hidden="1" thickBot="1">
      <c r="A64" s="21" t="s">
        <v>92</v>
      </c>
      <c r="B64" s="60" t="s">
        <v>93</v>
      </c>
      <c r="C64" s="61" t="s">
        <v>23</v>
      </c>
      <c r="D64" s="96" t="s">
        <v>19</v>
      </c>
      <c r="E64" s="96" t="s">
        <v>19</v>
      </c>
      <c r="F64" s="96">
        <v>0</v>
      </c>
      <c r="G64" s="96">
        <v>0</v>
      </c>
      <c r="H64" s="96" t="s">
        <v>19</v>
      </c>
      <c r="I64" s="96" t="s">
        <v>19</v>
      </c>
      <c r="J64" s="96" t="s">
        <v>19</v>
      </c>
      <c r="K64" s="96" t="s">
        <v>19</v>
      </c>
      <c r="L64" s="96" t="s">
        <v>19</v>
      </c>
      <c r="M64" s="96" t="s">
        <v>19</v>
      </c>
      <c r="N64" s="96" t="s">
        <v>19</v>
      </c>
      <c r="O64" s="96" t="s">
        <v>19</v>
      </c>
      <c r="P64" s="96" t="s">
        <v>19</v>
      </c>
      <c r="Q64" s="96" t="s">
        <v>19</v>
      </c>
      <c r="R64" s="96" t="s">
        <v>19</v>
      </c>
      <c r="S64" s="96" t="s">
        <v>19</v>
      </c>
      <c r="T64" s="96" t="s">
        <v>19</v>
      </c>
      <c r="U64" s="96" t="s">
        <v>19</v>
      </c>
      <c r="V64" s="96" t="s">
        <v>19</v>
      </c>
      <c r="W64" s="96" t="s">
        <v>19</v>
      </c>
    </row>
    <row r="65" spans="1:23" s="37" customFormat="1" ht="51.75" hidden="1" thickBot="1">
      <c r="A65" s="21" t="s">
        <v>94</v>
      </c>
      <c r="B65" s="60" t="s">
        <v>95</v>
      </c>
      <c r="C65" s="61" t="s">
        <v>23</v>
      </c>
      <c r="D65" s="96" t="s">
        <v>19</v>
      </c>
      <c r="E65" s="96" t="s">
        <v>19</v>
      </c>
      <c r="F65" s="96">
        <v>0</v>
      </c>
      <c r="G65" s="96">
        <v>0</v>
      </c>
      <c r="H65" s="96" t="s">
        <v>19</v>
      </c>
      <c r="I65" s="96" t="s">
        <v>19</v>
      </c>
      <c r="J65" s="96" t="s">
        <v>19</v>
      </c>
      <c r="K65" s="96" t="s">
        <v>19</v>
      </c>
      <c r="L65" s="96" t="s">
        <v>19</v>
      </c>
      <c r="M65" s="96" t="s">
        <v>19</v>
      </c>
      <c r="N65" s="96" t="s">
        <v>19</v>
      </c>
      <c r="O65" s="96" t="s">
        <v>19</v>
      </c>
      <c r="P65" s="96" t="s">
        <v>19</v>
      </c>
      <c r="Q65" s="96" t="s">
        <v>19</v>
      </c>
      <c r="R65" s="96" t="s">
        <v>19</v>
      </c>
      <c r="S65" s="96" t="s">
        <v>19</v>
      </c>
      <c r="T65" s="96" t="s">
        <v>19</v>
      </c>
      <c r="U65" s="96" t="s">
        <v>19</v>
      </c>
      <c r="V65" s="96" t="s">
        <v>19</v>
      </c>
      <c r="W65" s="96" t="s">
        <v>19</v>
      </c>
    </row>
    <row r="66" spans="1:23" s="37" customFormat="1" ht="51.75" hidden="1" thickBot="1">
      <c r="A66" s="21" t="s">
        <v>96</v>
      </c>
      <c r="B66" s="60" t="s">
        <v>97</v>
      </c>
      <c r="C66" s="61" t="s">
        <v>23</v>
      </c>
      <c r="D66" s="96" t="s">
        <v>19</v>
      </c>
      <c r="E66" s="96" t="s">
        <v>19</v>
      </c>
      <c r="F66" s="96">
        <v>0</v>
      </c>
      <c r="G66" s="96">
        <v>0</v>
      </c>
      <c r="H66" s="96" t="s">
        <v>19</v>
      </c>
      <c r="I66" s="96" t="s">
        <v>19</v>
      </c>
      <c r="J66" s="96" t="s">
        <v>19</v>
      </c>
      <c r="K66" s="96" t="s">
        <v>19</v>
      </c>
      <c r="L66" s="96" t="s">
        <v>19</v>
      </c>
      <c r="M66" s="96" t="s">
        <v>19</v>
      </c>
      <c r="N66" s="96" t="s">
        <v>19</v>
      </c>
      <c r="O66" s="96" t="s">
        <v>19</v>
      </c>
      <c r="P66" s="96" t="s">
        <v>19</v>
      </c>
      <c r="Q66" s="96" t="s">
        <v>19</v>
      </c>
      <c r="R66" s="96" t="s">
        <v>19</v>
      </c>
      <c r="S66" s="96" t="s">
        <v>19</v>
      </c>
      <c r="T66" s="96" t="s">
        <v>19</v>
      </c>
      <c r="U66" s="96" t="s">
        <v>19</v>
      </c>
      <c r="V66" s="96" t="s">
        <v>19</v>
      </c>
      <c r="W66" s="96" t="s">
        <v>19</v>
      </c>
    </row>
    <row r="67" spans="1:23" s="37" customFormat="1" ht="39" thickBot="1">
      <c r="A67" s="21" t="s">
        <v>98</v>
      </c>
      <c r="B67" s="60" t="s">
        <v>99</v>
      </c>
      <c r="C67" s="61" t="s">
        <v>23</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row>
    <row r="68" spans="1:23" s="37" customFormat="1" ht="39" thickBot="1">
      <c r="A68" s="21" t="s">
        <v>100</v>
      </c>
      <c r="B68" s="60" t="s">
        <v>101</v>
      </c>
      <c r="C68" s="61" t="s">
        <v>23</v>
      </c>
      <c r="D68" s="96">
        <v>0</v>
      </c>
      <c r="E68" s="96">
        <v>0</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row>
    <row r="69" spans="1:23" s="37" customFormat="1" ht="26.25" thickBot="1">
      <c r="A69" s="21" t="s">
        <v>102</v>
      </c>
      <c r="B69" s="60" t="s">
        <v>103</v>
      </c>
      <c r="C69" s="61" t="s">
        <v>23</v>
      </c>
      <c r="D69" s="96">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row>
    <row r="70" spans="1:23" s="37" customFormat="1">
      <c r="D70" s="97"/>
      <c r="E70" s="97"/>
      <c r="F70" s="97"/>
      <c r="G70" s="97"/>
      <c r="H70" s="97"/>
      <c r="I70" s="97"/>
      <c r="J70" s="97"/>
      <c r="K70" s="97"/>
      <c r="L70" s="97"/>
      <c r="M70" s="97"/>
      <c r="N70" s="97"/>
      <c r="O70" s="97"/>
      <c r="P70" s="97"/>
      <c r="Q70" s="97"/>
      <c r="R70" s="97"/>
      <c r="S70" s="97"/>
      <c r="T70" s="97"/>
      <c r="U70" s="97"/>
      <c r="V70" s="97"/>
      <c r="W70" s="97"/>
    </row>
    <row r="71" spans="1:23" s="37" customFormat="1">
      <c r="D71" s="97"/>
      <c r="E71" s="97"/>
      <c r="F71" s="97"/>
      <c r="G71" s="97"/>
      <c r="H71" s="97"/>
      <c r="I71" s="97"/>
      <c r="J71" s="97"/>
      <c r="K71" s="97"/>
      <c r="L71" s="97"/>
      <c r="M71" s="97"/>
      <c r="N71" s="97"/>
      <c r="O71" s="97"/>
      <c r="P71" s="97"/>
      <c r="Q71" s="97"/>
      <c r="R71" s="97"/>
      <c r="S71" s="97"/>
      <c r="T71" s="97"/>
      <c r="U71" s="97"/>
      <c r="V71" s="97"/>
      <c r="W71" s="97"/>
    </row>
    <row r="72" spans="1:23" s="37" customFormat="1">
      <c r="D72" s="97"/>
      <c r="E72" s="97"/>
      <c r="F72" s="97"/>
      <c r="G72" s="97"/>
      <c r="H72" s="97"/>
      <c r="I72" s="97"/>
      <c r="J72" s="97"/>
      <c r="K72" s="97"/>
      <c r="L72" s="97"/>
      <c r="M72" s="97"/>
      <c r="N72" s="97"/>
      <c r="O72" s="97"/>
      <c r="P72" s="97"/>
      <c r="Q72" s="97"/>
      <c r="R72" s="97"/>
      <c r="S72" s="97"/>
      <c r="T72" s="97"/>
      <c r="U72" s="97"/>
      <c r="V72" s="97"/>
      <c r="W72" s="97"/>
    </row>
    <row r="73" spans="1:23" s="37" customFormat="1">
      <c r="D73" s="97"/>
      <c r="E73" s="97"/>
      <c r="F73" s="97"/>
      <c r="G73" s="97"/>
      <c r="H73" s="97"/>
      <c r="I73" s="97"/>
      <c r="J73" s="97"/>
      <c r="K73" s="97"/>
      <c r="L73" s="97"/>
      <c r="M73" s="97"/>
      <c r="N73" s="97"/>
      <c r="O73" s="97"/>
      <c r="P73" s="97"/>
      <c r="Q73" s="97"/>
      <c r="R73" s="97"/>
      <c r="S73" s="97"/>
      <c r="T73" s="97"/>
      <c r="U73" s="97"/>
      <c r="V73" s="97"/>
      <c r="W73" s="97"/>
    </row>
    <row r="74" spans="1:23" s="37" customFormat="1">
      <c r="D74" s="97"/>
      <c r="E74" s="97"/>
      <c r="F74" s="97"/>
      <c r="G74" s="97"/>
      <c r="H74" s="97"/>
      <c r="I74" s="97"/>
      <c r="J74" s="97"/>
      <c r="K74" s="97"/>
      <c r="L74" s="97"/>
      <c r="M74" s="97"/>
      <c r="N74" s="97"/>
      <c r="O74" s="97"/>
      <c r="P74" s="97"/>
      <c r="Q74" s="97"/>
      <c r="R74" s="97"/>
      <c r="S74" s="97"/>
      <c r="T74" s="97"/>
      <c r="U74" s="97"/>
      <c r="V74" s="97"/>
      <c r="W74" s="97"/>
    </row>
    <row r="75" spans="1:23" s="37" customFormat="1">
      <c r="D75" s="97"/>
      <c r="E75" s="97"/>
      <c r="F75" s="97"/>
      <c r="G75" s="97"/>
      <c r="H75" s="97"/>
      <c r="I75" s="97"/>
      <c r="J75" s="97"/>
      <c r="K75" s="97"/>
      <c r="L75" s="97"/>
      <c r="M75" s="97"/>
      <c r="N75" s="97"/>
      <c r="O75" s="97"/>
      <c r="P75" s="97"/>
      <c r="Q75" s="97"/>
      <c r="R75" s="97"/>
      <c r="S75" s="97"/>
      <c r="T75" s="97"/>
      <c r="U75" s="97"/>
      <c r="V75" s="97"/>
      <c r="W75" s="97"/>
    </row>
    <row r="76" spans="1:23" s="37" customFormat="1">
      <c r="D76" s="97"/>
      <c r="E76" s="97"/>
      <c r="F76" s="97"/>
      <c r="G76" s="97"/>
      <c r="H76" s="97"/>
      <c r="I76" s="97"/>
      <c r="J76" s="97"/>
      <c r="K76" s="97"/>
      <c r="L76" s="97"/>
      <c r="M76" s="97"/>
      <c r="N76" s="97"/>
      <c r="O76" s="97"/>
      <c r="P76" s="97"/>
      <c r="Q76" s="97"/>
      <c r="R76" s="97"/>
      <c r="S76" s="97"/>
      <c r="T76" s="97"/>
      <c r="U76" s="97"/>
      <c r="V76" s="97"/>
      <c r="W76" s="97"/>
    </row>
    <row r="77" spans="1:23" s="37" customFormat="1">
      <c r="D77" s="97"/>
      <c r="E77" s="97"/>
      <c r="F77" s="97"/>
      <c r="G77" s="97"/>
      <c r="H77" s="97"/>
      <c r="I77" s="97"/>
      <c r="J77" s="97"/>
      <c r="K77" s="97"/>
      <c r="L77" s="97"/>
      <c r="M77" s="97"/>
      <c r="N77" s="97"/>
      <c r="O77" s="97"/>
      <c r="P77" s="97"/>
      <c r="Q77" s="97"/>
      <c r="R77" s="97"/>
      <c r="S77" s="97"/>
      <c r="T77" s="97"/>
      <c r="U77" s="97"/>
      <c r="V77" s="97"/>
      <c r="W77" s="97"/>
    </row>
    <row r="78" spans="1:23" s="37" customFormat="1">
      <c r="D78" s="97"/>
      <c r="E78" s="97"/>
      <c r="F78" s="97"/>
      <c r="G78" s="97"/>
      <c r="H78" s="97"/>
      <c r="I78" s="97"/>
      <c r="J78" s="97"/>
      <c r="K78" s="97"/>
      <c r="L78" s="97"/>
      <c r="M78" s="97"/>
      <c r="N78" s="97"/>
      <c r="O78" s="97"/>
      <c r="P78" s="97"/>
      <c r="Q78" s="97"/>
      <c r="R78" s="97"/>
      <c r="S78" s="97"/>
      <c r="T78" s="97"/>
      <c r="U78" s="97"/>
      <c r="V78" s="97"/>
      <c r="W78" s="97"/>
    </row>
    <row r="79" spans="1:23">
      <c r="D79" s="98"/>
      <c r="E79" s="98"/>
      <c r="F79" s="98"/>
      <c r="G79" s="98"/>
      <c r="H79" s="98"/>
      <c r="I79" s="98"/>
      <c r="J79" s="98"/>
      <c r="K79" s="98"/>
      <c r="L79" s="98"/>
      <c r="M79" s="98"/>
      <c r="N79" s="98"/>
      <c r="O79" s="98"/>
      <c r="P79" s="98"/>
      <c r="Q79" s="98"/>
      <c r="R79" s="98"/>
      <c r="S79" s="98"/>
      <c r="T79" s="98"/>
      <c r="U79" s="98"/>
      <c r="V79" s="98"/>
      <c r="W79" s="98"/>
    </row>
    <row r="80" spans="1:23">
      <c r="D80" s="98"/>
      <c r="E80" s="98"/>
      <c r="F80" s="98"/>
      <c r="G80" s="98"/>
      <c r="H80" s="98"/>
      <c r="I80" s="98"/>
      <c r="J80" s="98"/>
      <c r="K80" s="98"/>
      <c r="L80" s="98"/>
      <c r="M80" s="98"/>
      <c r="N80" s="98"/>
      <c r="O80" s="98"/>
      <c r="P80" s="98"/>
      <c r="Q80" s="98"/>
      <c r="R80" s="98"/>
      <c r="S80" s="98"/>
      <c r="T80" s="98"/>
      <c r="U80" s="98"/>
      <c r="V80" s="98"/>
      <c r="W80" s="98"/>
    </row>
    <row r="81" spans="4:23">
      <c r="D81" s="98"/>
      <c r="E81" s="98"/>
      <c r="F81" s="98"/>
      <c r="G81" s="98"/>
      <c r="H81" s="98"/>
      <c r="I81" s="98"/>
      <c r="J81" s="98"/>
      <c r="K81" s="98"/>
      <c r="L81" s="98"/>
      <c r="M81" s="98"/>
      <c r="N81" s="98"/>
      <c r="O81" s="98"/>
      <c r="P81" s="98"/>
      <c r="Q81" s="98"/>
      <c r="R81" s="98"/>
      <c r="S81" s="98"/>
      <c r="T81" s="98"/>
      <c r="U81" s="98"/>
      <c r="V81" s="98"/>
      <c r="W81" s="98"/>
    </row>
    <row r="82" spans="4:23" ht="409.6">
      <c r="D82" s="98"/>
      <c r="E82" s="98"/>
      <c r="F82" s="98"/>
      <c r="G82" s="98"/>
      <c r="H82" s="98"/>
      <c r="I82" s="98"/>
      <c r="J82" s="98"/>
      <c r="K82" s="98"/>
      <c r="L82" s="98"/>
      <c r="M82" s="98"/>
      <c r="N82" s="98"/>
      <c r="O82" s="98"/>
      <c r="P82" s="98"/>
      <c r="Q82" s="98"/>
      <c r="R82" s="98"/>
      <c r="S82" s="98"/>
      <c r="T82" s="98"/>
      <c r="U82" s="98"/>
      <c r="V82" s="98"/>
      <c r="W82" s="98"/>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2"/>
  <sheetViews>
    <sheetView topLeftCell="A7" zoomScale="64" zoomScaleNormal="64" workbookViewId="0">
      <selection activeCell="A7" sqref="A7:W12"/>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72" t="s">
        <v>236</v>
      </c>
      <c r="B7" s="173"/>
      <c r="C7" s="173"/>
      <c r="D7" s="173"/>
      <c r="E7" s="173"/>
      <c r="F7" s="173"/>
      <c r="G7" s="173"/>
      <c r="H7" s="173"/>
      <c r="I7" s="173"/>
      <c r="J7" s="173"/>
      <c r="K7" s="173"/>
      <c r="L7" s="173"/>
      <c r="M7" s="173"/>
      <c r="N7" s="173"/>
      <c r="O7" s="173"/>
      <c r="P7" s="173"/>
      <c r="Q7" s="173"/>
      <c r="R7" s="173"/>
      <c r="S7" s="173"/>
      <c r="T7" s="173"/>
      <c r="U7" s="173"/>
      <c r="V7" s="173"/>
      <c r="W7" s="173"/>
    </row>
    <row r="8" spans="1:23">
      <c r="A8" s="173"/>
      <c r="B8" s="173"/>
      <c r="C8" s="173"/>
      <c r="D8" s="173"/>
      <c r="E8" s="173"/>
      <c r="F8" s="173"/>
      <c r="G8" s="173"/>
      <c r="H8" s="173"/>
      <c r="I8" s="173"/>
      <c r="J8" s="173"/>
      <c r="K8" s="173"/>
      <c r="L8" s="173"/>
      <c r="M8" s="173"/>
      <c r="N8" s="173"/>
      <c r="O8" s="173"/>
      <c r="P8" s="173"/>
      <c r="Q8" s="173"/>
      <c r="R8" s="173"/>
      <c r="S8" s="173"/>
      <c r="T8" s="173"/>
      <c r="U8" s="173"/>
      <c r="V8" s="173"/>
      <c r="W8" s="173"/>
    </row>
    <row r="9" spans="1:23">
      <c r="A9" s="173"/>
      <c r="B9" s="173"/>
      <c r="C9" s="173"/>
      <c r="D9" s="173"/>
      <c r="E9" s="173"/>
      <c r="F9" s="173"/>
      <c r="G9" s="173"/>
      <c r="H9" s="173"/>
      <c r="I9" s="173"/>
      <c r="J9" s="173"/>
      <c r="K9" s="173"/>
      <c r="L9" s="173"/>
      <c r="M9" s="173"/>
      <c r="N9" s="173"/>
      <c r="O9" s="173"/>
      <c r="P9" s="173"/>
      <c r="Q9" s="173"/>
      <c r="R9" s="173"/>
      <c r="S9" s="173"/>
      <c r="T9" s="173"/>
      <c r="U9" s="173"/>
      <c r="V9" s="173"/>
      <c r="W9" s="173"/>
    </row>
    <row r="10" spans="1:23" ht="48.75" customHeight="1">
      <c r="A10" s="173"/>
      <c r="B10" s="173"/>
      <c r="C10" s="173"/>
      <c r="D10" s="173"/>
      <c r="E10" s="173"/>
      <c r="F10" s="173"/>
      <c r="G10" s="173"/>
      <c r="H10" s="173"/>
      <c r="I10" s="173"/>
      <c r="J10" s="173"/>
      <c r="K10" s="173"/>
      <c r="L10" s="173"/>
      <c r="M10" s="173"/>
      <c r="N10" s="173"/>
      <c r="O10" s="173"/>
      <c r="P10" s="173"/>
      <c r="Q10" s="173"/>
      <c r="R10" s="173"/>
      <c r="S10" s="173"/>
      <c r="T10" s="173"/>
      <c r="U10" s="173"/>
      <c r="V10" s="173"/>
      <c r="W10" s="173"/>
    </row>
    <row r="11" spans="1:23" ht="58.5" customHeight="1">
      <c r="A11" s="173"/>
      <c r="B11" s="173"/>
      <c r="C11" s="173"/>
      <c r="D11" s="173"/>
      <c r="E11" s="173"/>
      <c r="F11" s="173"/>
      <c r="G11" s="173"/>
      <c r="H11" s="173"/>
      <c r="I11" s="173"/>
      <c r="J11" s="173"/>
      <c r="K11" s="173"/>
      <c r="L11" s="173"/>
      <c r="M11" s="173"/>
      <c r="N11" s="173"/>
      <c r="O11" s="173"/>
      <c r="P11" s="173"/>
      <c r="Q11" s="173"/>
      <c r="R11" s="173"/>
      <c r="S11" s="173"/>
      <c r="T11" s="173"/>
      <c r="U11" s="173"/>
      <c r="V11" s="173"/>
      <c r="W11" s="173"/>
    </row>
    <row r="12" spans="1:23">
      <c r="A12" s="173"/>
      <c r="B12" s="173"/>
      <c r="C12" s="173"/>
      <c r="D12" s="173"/>
      <c r="E12" s="173"/>
      <c r="F12" s="173"/>
      <c r="G12" s="173"/>
      <c r="H12" s="173"/>
      <c r="I12" s="173"/>
      <c r="J12" s="173"/>
      <c r="K12" s="173"/>
      <c r="L12" s="173"/>
      <c r="M12" s="173"/>
      <c r="N12" s="173"/>
      <c r="O12" s="173"/>
      <c r="P12" s="173"/>
      <c r="Q12" s="173"/>
      <c r="R12" s="173"/>
      <c r="S12" s="173"/>
      <c r="T12" s="173"/>
      <c r="U12" s="173"/>
      <c r="V12" s="173"/>
      <c r="W12" s="173"/>
    </row>
    <row r="13" spans="1:23" ht="15.75" thickBot="1">
      <c r="A13" s="71"/>
    </row>
    <row r="14" spans="1:23" ht="88.5" customHeight="1" thickBot="1">
      <c r="A14" s="158" t="s">
        <v>0</v>
      </c>
      <c r="B14" s="158" t="s">
        <v>1</v>
      </c>
      <c r="C14" s="158" t="s">
        <v>2</v>
      </c>
      <c r="D14" s="167" t="s">
        <v>132</v>
      </c>
      <c r="E14" s="167"/>
      <c r="F14" s="167"/>
      <c r="G14" s="167"/>
      <c r="H14" s="167"/>
      <c r="I14" s="167"/>
      <c r="J14" s="167"/>
      <c r="K14" s="167"/>
      <c r="L14" s="167"/>
      <c r="M14" s="168"/>
      <c r="N14" s="164" t="s">
        <v>133</v>
      </c>
      <c r="O14" s="164"/>
      <c r="P14" s="164"/>
      <c r="Q14" s="164"/>
      <c r="R14" s="164"/>
      <c r="S14" s="164"/>
      <c r="T14" s="164"/>
      <c r="U14" s="164"/>
      <c r="V14" s="164"/>
      <c r="W14" s="163"/>
    </row>
    <row r="15" spans="1:23" ht="15.75" customHeight="1" thickBot="1">
      <c r="A15" s="159"/>
      <c r="B15" s="159"/>
      <c r="C15" s="159"/>
      <c r="D15" s="164" t="s">
        <v>134</v>
      </c>
      <c r="E15" s="164"/>
      <c r="F15" s="164"/>
      <c r="G15" s="164"/>
      <c r="H15" s="163"/>
      <c r="I15" s="223" t="s">
        <v>237</v>
      </c>
      <c r="J15" s="164"/>
      <c r="K15" s="164"/>
      <c r="L15" s="164"/>
      <c r="M15" s="163"/>
      <c r="N15" s="164" t="s">
        <v>135</v>
      </c>
      <c r="O15" s="164"/>
      <c r="P15" s="164"/>
      <c r="Q15" s="164"/>
      <c r="R15" s="163"/>
      <c r="S15" s="223" t="s">
        <v>237</v>
      </c>
      <c r="T15" s="164"/>
      <c r="U15" s="164"/>
      <c r="V15" s="164"/>
      <c r="W15" s="163"/>
    </row>
    <row r="16" spans="1:23" ht="15.75" thickBot="1">
      <c r="A16" s="160"/>
      <c r="B16" s="160"/>
      <c r="C16" s="160"/>
      <c r="D16" s="72" t="s">
        <v>127</v>
      </c>
      <c r="E16" s="72" t="s">
        <v>128</v>
      </c>
      <c r="F16" s="72" t="s">
        <v>129</v>
      </c>
      <c r="G16" s="72" t="s">
        <v>130</v>
      </c>
      <c r="H16" s="72" t="s">
        <v>131</v>
      </c>
      <c r="I16" s="72" t="s">
        <v>127</v>
      </c>
      <c r="J16" s="72" t="s">
        <v>128</v>
      </c>
      <c r="K16" s="72" t="s">
        <v>129</v>
      </c>
      <c r="L16" s="72" t="s">
        <v>130</v>
      </c>
      <c r="M16" s="72" t="s">
        <v>131</v>
      </c>
      <c r="N16" s="72" t="s">
        <v>127</v>
      </c>
      <c r="O16" s="72" t="s">
        <v>128</v>
      </c>
      <c r="P16" s="72" t="s">
        <v>129</v>
      </c>
      <c r="Q16" s="72" t="s">
        <v>130</v>
      </c>
      <c r="R16" s="72" t="s">
        <v>131</v>
      </c>
      <c r="S16" s="72" t="s">
        <v>127</v>
      </c>
      <c r="T16" s="72" t="s">
        <v>128</v>
      </c>
      <c r="U16" s="72" t="s">
        <v>129</v>
      </c>
      <c r="V16" s="72" t="s">
        <v>130</v>
      </c>
      <c r="W16" s="72" t="s">
        <v>131</v>
      </c>
    </row>
    <row r="17" spans="1:23" ht="15.75" thickBot="1">
      <c r="A17" s="73">
        <v>1</v>
      </c>
      <c r="B17" s="72">
        <v>2</v>
      </c>
      <c r="C17" s="72">
        <v>3</v>
      </c>
      <c r="D17" s="72">
        <v>4</v>
      </c>
      <c r="E17" s="72">
        <v>5</v>
      </c>
      <c r="F17" s="72">
        <v>6</v>
      </c>
      <c r="G17" s="72">
        <v>7</v>
      </c>
      <c r="H17" s="72">
        <v>8</v>
      </c>
      <c r="I17" s="72">
        <v>9</v>
      </c>
      <c r="J17" s="72">
        <v>10</v>
      </c>
      <c r="K17" s="72">
        <v>11</v>
      </c>
      <c r="L17" s="72">
        <v>12</v>
      </c>
      <c r="M17" s="72">
        <v>13</v>
      </c>
      <c r="N17" s="72">
        <v>14</v>
      </c>
      <c r="O17" s="72">
        <v>15</v>
      </c>
      <c r="P17" s="72">
        <v>16</v>
      </c>
      <c r="Q17" s="72">
        <v>17</v>
      </c>
      <c r="R17" s="72">
        <v>18</v>
      </c>
      <c r="S17" s="72">
        <v>19</v>
      </c>
      <c r="T17" s="72">
        <v>20</v>
      </c>
      <c r="U17" s="72">
        <v>21</v>
      </c>
      <c r="V17" s="72">
        <v>22</v>
      </c>
      <c r="W17" s="72">
        <v>23</v>
      </c>
    </row>
    <row r="18" spans="1:23" ht="15.75" thickBot="1">
      <c r="A18" s="80"/>
      <c r="B18" s="81"/>
      <c r="C18" s="81"/>
      <c r="D18" s="82"/>
      <c r="E18" s="82"/>
      <c r="F18" s="82"/>
      <c r="G18" s="82"/>
      <c r="H18" s="82"/>
      <c r="I18" s="82"/>
      <c r="J18" s="82"/>
      <c r="K18" s="82"/>
      <c r="L18" s="82"/>
      <c r="M18" s="82"/>
      <c r="N18" s="82"/>
      <c r="O18" s="82"/>
      <c r="P18" s="82"/>
      <c r="Q18" s="82"/>
      <c r="R18" s="82"/>
      <c r="S18" s="82"/>
      <c r="T18" s="82"/>
      <c r="U18" s="82"/>
      <c r="V18" s="82"/>
      <c r="W18" s="82"/>
    </row>
    <row r="19" spans="1:23" s="88" customFormat="1" ht="23.25" customHeight="1" thickBot="1">
      <c r="A19" s="84"/>
      <c r="B19" s="85" t="s">
        <v>18</v>
      </c>
      <c r="C19" s="86"/>
      <c r="D19" s="87">
        <f t="shared" ref="D19:W19" si="0">D20</f>
        <v>0</v>
      </c>
      <c r="E19" s="87">
        <f t="shared" si="0"/>
        <v>0</v>
      </c>
      <c r="F19" s="87">
        <f t="shared" si="0"/>
        <v>3.7199999999999998</v>
      </c>
      <c r="G19" s="87">
        <f t="shared" si="0"/>
        <v>2.5</v>
      </c>
      <c r="H19" s="87">
        <f t="shared" si="0"/>
        <v>11</v>
      </c>
      <c r="I19" s="87">
        <f t="shared" si="0"/>
        <v>0</v>
      </c>
      <c r="J19" s="87">
        <f t="shared" si="0"/>
        <v>0</v>
      </c>
      <c r="K19" s="87">
        <f t="shared" si="0"/>
        <v>0</v>
      </c>
      <c r="L19" s="87">
        <f t="shared" si="0"/>
        <v>0</v>
      </c>
      <c r="M19" s="87">
        <f t="shared" si="0"/>
        <v>0</v>
      </c>
      <c r="N19" s="87">
        <f t="shared" si="0"/>
        <v>0</v>
      </c>
      <c r="O19" s="87">
        <f t="shared" si="0"/>
        <v>0</v>
      </c>
      <c r="P19" s="87">
        <f t="shared" si="0"/>
        <v>0</v>
      </c>
      <c r="Q19" s="87">
        <f t="shared" si="0"/>
        <v>0</v>
      </c>
      <c r="R19" s="87">
        <f t="shared" si="0"/>
        <v>0</v>
      </c>
      <c r="S19" s="87">
        <f t="shared" si="0"/>
        <v>0</v>
      </c>
      <c r="T19" s="87">
        <f t="shared" si="0"/>
        <v>0</v>
      </c>
      <c r="U19" s="87">
        <f t="shared" si="0"/>
        <v>0</v>
      </c>
      <c r="V19" s="87">
        <f t="shared" si="0"/>
        <v>0</v>
      </c>
      <c r="W19" s="87">
        <f t="shared" si="0"/>
        <v>0</v>
      </c>
    </row>
    <row r="20" spans="1:23" s="93" customFormat="1" ht="25.5" customHeight="1" thickBot="1">
      <c r="A20" s="89">
        <v>1</v>
      </c>
      <c r="B20" s="90" t="s">
        <v>20</v>
      </c>
      <c r="C20" s="91"/>
      <c r="D20" s="92">
        <f>D21+D42+D68+D69+D67</f>
        <v>0</v>
      </c>
      <c r="E20" s="92">
        <f>E21+E42+E68+E69+E67</f>
        <v>0</v>
      </c>
      <c r="F20" s="92">
        <f>F21+F42+F68+F69+F67</f>
        <v>3.7199999999999998</v>
      </c>
      <c r="G20" s="92">
        <f>G21+G42+G68+G69+G67</f>
        <v>2.5</v>
      </c>
      <c r="H20" s="92">
        <f>H21+H42+H68+H69+H67</f>
        <v>11</v>
      </c>
      <c r="I20" s="92">
        <f>I21+I42+I68+I69+I67</f>
        <v>0</v>
      </c>
      <c r="J20" s="92">
        <f>J21+J42+J68+J69+J67</f>
        <v>0</v>
      </c>
      <c r="K20" s="92">
        <f>K21+K42+K68+K69+K67</f>
        <v>0</v>
      </c>
      <c r="L20" s="92">
        <f>L21+L42+L68+L69+L67</f>
        <v>0</v>
      </c>
      <c r="M20" s="92">
        <f>M21+M42+M68+M69+M67</f>
        <v>0</v>
      </c>
      <c r="N20" s="92">
        <f>N21+N42+N68+N69+N67</f>
        <v>0</v>
      </c>
      <c r="O20" s="92">
        <f>O21+O42+O68+O69+O67</f>
        <v>0</v>
      </c>
      <c r="P20" s="92">
        <f>P21+P42+P68+P69+P67</f>
        <v>0</v>
      </c>
      <c r="Q20" s="92">
        <f>Q21+Q42+Q68+Q69+Q67</f>
        <v>0</v>
      </c>
      <c r="R20" s="92">
        <f>R21+R42+R68+R69+R67</f>
        <v>0</v>
      </c>
      <c r="S20" s="92">
        <f>S21+S42+S68+S69+S67</f>
        <v>0</v>
      </c>
      <c r="T20" s="92">
        <f>T21+T42+T68+T69+T67</f>
        <v>0</v>
      </c>
      <c r="U20" s="92">
        <f>U21+U42+U68+U69+U67</f>
        <v>0</v>
      </c>
      <c r="V20" s="92">
        <f>V21+V42+V68+V69+V67</f>
        <v>0</v>
      </c>
      <c r="W20" s="92">
        <f>W21+W42+W68+W69+W67</f>
        <v>0</v>
      </c>
    </row>
    <row r="21" spans="1:23" s="37" customFormat="1" ht="30.75" thickBot="1">
      <c r="A21" s="14" t="s">
        <v>21</v>
      </c>
      <c r="B21" s="94" t="s">
        <v>22</v>
      </c>
      <c r="C21" s="95" t="s">
        <v>23</v>
      </c>
      <c r="D21" s="96">
        <f t="shared" ref="D21:W21" si="1">D22+D39</f>
        <v>0</v>
      </c>
      <c r="E21" s="96">
        <f t="shared" si="1"/>
        <v>0</v>
      </c>
      <c r="F21" s="96">
        <f t="shared" si="1"/>
        <v>0.5</v>
      </c>
      <c r="G21" s="96">
        <f t="shared" si="1"/>
        <v>2.5</v>
      </c>
      <c r="H21" s="96">
        <f t="shared" si="1"/>
        <v>0</v>
      </c>
      <c r="I21" s="96">
        <f t="shared" si="1"/>
        <v>0</v>
      </c>
      <c r="J21" s="96">
        <f t="shared" si="1"/>
        <v>0</v>
      </c>
      <c r="K21" s="96">
        <f t="shared" si="1"/>
        <v>0</v>
      </c>
      <c r="L21" s="96">
        <f t="shared" si="1"/>
        <v>0</v>
      </c>
      <c r="M21" s="96">
        <f t="shared" si="1"/>
        <v>0</v>
      </c>
      <c r="N21" s="96">
        <f t="shared" si="1"/>
        <v>0</v>
      </c>
      <c r="O21" s="96">
        <f t="shared" si="1"/>
        <v>0</v>
      </c>
      <c r="P21" s="96">
        <f t="shared" si="1"/>
        <v>0</v>
      </c>
      <c r="Q21" s="96">
        <f t="shared" si="1"/>
        <v>0</v>
      </c>
      <c r="R21" s="96">
        <f t="shared" si="1"/>
        <v>0</v>
      </c>
      <c r="S21" s="96">
        <f t="shared" si="1"/>
        <v>0</v>
      </c>
      <c r="T21" s="96">
        <f t="shared" si="1"/>
        <v>0</v>
      </c>
      <c r="U21" s="96">
        <f t="shared" si="1"/>
        <v>0</v>
      </c>
      <c r="V21" s="96">
        <f t="shared" si="1"/>
        <v>0</v>
      </c>
      <c r="W21" s="96">
        <f t="shared" si="1"/>
        <v>0</v>
      </c>
    </row>
    <row r="22" spans="1:23" s="37" customFormat="1" ht="45.75" thickBot="1">
      <c r="A22" s="14" t="s">
        <v>24</v>
      </c>
      <c r="B22" s="94" t="s">
        <v>25</v>
      </c>
      <c r="C22" s="95" t="s">
        <v>23</v>
      </c>
      <c r="D22" s="96">
        <f t="shared" ref="D22:W22" si="2">D23+D24+D25</f>
        <v>0</v>
      </c>
      <c r="E22" s="96">
        <f t="shared" si="2"/>
        <v>0</v>
      </c>
      <c r="F22" s="96">
        <f t="shared" si="2"/>
        <v>0.5</v>
      </c>
      <c r="G22" s="96">
        <f t="shared" si="2"/>
        <v>2.5</v>
      </c>
      <c r="H22" s="96">
        <f t="shared" si="2"/>
        <v>0</v>
      </c>
      <c r="I22" s="96">
        <f t="shared" si="2"/>
        <v>0</v>
      </c>
      <c r="J22" s="96">
        <f t="shared" si="2"/>
        <v>0</v>
      </c>
      <c r="K22" s="96">
        <f t="shared" si="2"/>
        <v>0</v>
      </c>
      <c r="L22" s="96">
        <f t="shared" si="2"/>
        <v>0</v>
      </c>
      <c r="M22" s="96">
        <f t="shared" si="2"/>
        <v>0</v>
      </c>
      <c r="N22" s="96">
        <f t="shared" si="2"/>
        <v>0</v>
      </c>
      <c r="O22" s="96">
        <f t="shared" si="2"/>
        <v>0</v>
      </c>
      <c r="P22" s="96">
        <f t="shared" si="2"/>
        <v>0</v>
      </c>
      <c r="Q22" s="96">
        <f t="shared" si="2"/>
        <v>0</v>
      </c>
      <c r="R22" s="96">
        <f t="shared" si="2"/>
        <v>0</v>
      </c>
      <c r="S22" s="96">
        <f t="shared" si="2"/>
        <v>0</v>
      </c>
      <c r="T22" s="96">
        <f t="shared" si="2"/>
        <v>0</v>
      </c>
      <c r="U22" s="96">
        <f t="shared" si="2"/>
        <v>0</v>
      </c>
      <c r="V22" s="96">
        <f t="shared" si="2"/>
        <v>0</v>
      </c>
      <c r="W22" s="96">
        <f t="shared" si="2"/>
        <v>0</v>
      </c>
    </row>
    <row r="23" spans="1:23" s="37" customFormat="1" ht="75.75" thickBot="1">
      <c r="A23" s="14" t="s">
        <v>26</v>
      </c>
      <c r="B23" s="94" t="s">
        <v>27</v>
      </c>
      <c r="C23" s="95" t="s">
        <v>23</v>
      </c>
      <c r="D23" s="96">
        <v>0</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row>
    <row r="24" spans="1:23" s="37" customFormat="1" ht="75.75" thickBot="1">
      <c r="A24" s="14" t="s">
        <v>28</v>
      </c>
      <c r="B24" s="94" t="s">
        <v>29</v>
      </c>
      <c r="C24" s="95" t="s">
        <v>23</v>
      </c>
      <c r="D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row>
    <row r="25" spans="1:23" s="37" customFormat="1" ht="60.75" thickBot="1">
      <c r="A25" s="14" t="s">
        <v>30</v>
      </c>
      <c r="B25" s="94" t="s">
        <v>31</v>
      </c>
      <c r="C25" s="95" t="s">
        <v>23</v>
      </c>
      <c r="D25" s="96">
        <f t="shared" ref="D25:G25" si="3">D26</f>
        <v>0</v>
      </c>
      <c r="E25" s="96">
        <f t="shared" si="3"/>
        <v>0</v>
      </c>
      <c r="F25" s="96">
        <f>F26</f>
        <v>0.5</v>
      </c>
      <c r="G25" s="96">
        <f>G26</f>
        <v>2.5</v>
      </c>
      <c r="H25" s="96">
        <f t="shared" ref="H25:W25" si="4">H26</f>
        <v>0</v>
      </c>
      <c r="I25" s="96">
        <f t="shared" si="4"/>
        <v>0</v>
      </c>
      <c r="J25" s="96">
        <f t="shared" si="4"/>
        <v>0</v>
      </c>
      <c r="K25" s="96">
        <f t="shared" si="4"/>
        <v>0</v>
      </c>
      <c r="L25" s="96">
        <f t="shared" si="4"/>
        <v>0</v>
      </c>
      <c r="M25" s="96">
        <f t="shared" si="4"/>
        <v>0</v>
      </c>
      <c r="N25" s="96">
        <f t="shared" si="4"/>
        <v>0</v>
      </c>
      <c r="O25" s="96">
        <f t="shared" si="4"/>
        <v>0</v>
      </c>
      <c r="P25" s="96">
        <f t="shared" si="4"/>
        <v>0</v>
      </c>
      <c r="Q25" s="96">
        <f t="shared" si="4"/>
        <v>0</v>
      </c>
      <c r="R25" s="96">
        <f t="shared" si="4"/>
        <v>0</v>
      </c>
      <c r="S25" s="96">
        <f t="shared" si="4"/>
        <v>0</v>
      </c>
      <c r="T25" s="96">
        <f t="shared" si="4"/>
        <v>0</v>
      </c>
      <c r="U25" s="96">
        <f t="shared" si="4"/>
        <v>0</v>
      </c>
      <c r="V25" s="96">
        <f t="shared" si="4"/>
        <v>0</v>
      </c>
      <c r="W25" s="96">
        <f t="shared" si="4"/>
        <v>0</v>
      </c>
    </row>
    <row r="26" spans="1:23" s="37" customFormat="1" ht="84.75" customHeight="1" thickBot="1">
      <c r="A26" s="21" t="s">
        <v>47</v>
      </c>
      <c r="B26" s="22" t="s">
        <v>204</v>
      </c>
      <c r="C26" s="23" t="s">
        <v>205</v>
      </c>
      <c r="D26" s="96">
        <v>0</v>
      </c>
      <c r="E26" s="96">
        <v>0</v>
      </c>
      <c r="F26" s="96">
        <v>0.5</v>
      </c>
      <c r="G26" s="96">
        <v>2.5</v>
      </c>
      <c r="H26" s="96">
        <v>0</v>
      </c>
      <c r="I26" s="96">
        <v>0</v>
      </c>
      <c r="J26" s="96">
        <v>0</v>
      </c>
      <c r="K26" s="96">
        <v>0</v>
      </c>
      <c r="L26" s="96">
        <v>0</v>
      </c>
      <c r="M26" s="96">
        <v>0</v>
      </c>
      <c r="N26" s="96">
        <v>0</v>
      </c>
      <c r="O26" s="96">
        <v>0</v>
      </c>
      <c r="P26" s="96">
        <v>0</v>
      </c>
      <c r="Q26" s="96">
        <v>0</v>
      </c>
      <c r="R26" s="96">
        <v>0</v>
      </c>
      <c r="S26" s="96">
        <v>0</v>
      </c>
      <c r="T26" s="96">
        <v>0</v>
      </c>
      <c r="U26" s="96">
        <v>0</v>
      </c>
      <c r="V26" s="96">
        <v>0</v>
      </c>
      <c r="W26" s="96">
        <v>0</v>
      </c>
    </row>
    <row r="27" spans="1:23" s="37" customFormat="1" ht="39" hidden="1" thickBot="1">
      <c r="A27" s="21" t="s">
        <v>32</v>
      </c>
      <c r="B27" s="60" t="s">
        <v>33</v>
      </c>
      <c r="C27" s="61" t="s">
        <v>23</v>
      </c>
      <c r="D27" s="96" t="s">
        <v>19</v>
      </c>
      <c r="E27" s="96" t="s">
        <v>19</v>
      </c>
      <c r="F27" s="96">
        <v>0</v>
      </c>
      <c r="G27" s="96">
        <v>0</v>
      </c>
      <c r="H27" s="96" t="s">
        <v>19</v>
      </c>
      <c r="I27" s="96" t="s">
        <v>19</v>
      </c>
      <c r="J27" s="96" t="s">
        <v>19</v>
      </c>
      <c r="K27" s="96" t="s">
        <v>19</v>
      </c>
      <c r="L27" s="96" t="s">
        <v>19</v>
      </c>
      <c r="M27" s="96" t="s">
        <v>19</v>
      </c>
      <c r="N27" s="96" t="s">
        <v>19</v>
      </c>
      <c r="O27" s="96" t="s">
        <v>19</v>
      </c>
      <c r="P27" s="96" t="s">
        <v>19</v>
      </c>
      <c r="Q27" s="96" t="s">
        <v>19</v>
      </c>
      <c r="R27" s="96" t="s">
        <v>19</v>
      </c>
      <c r="S27" s="96" t="s">
        <v>19</v>
      </c>
      <c r="T27" s="96" t="s">
        <v>19</v>
      </c>
      <c r="U27" s="96" t="s">
        <v>19</v>
      </c>
      <c r="V27" s="96" t="s">
        <v>19</v>
      </c>
      <c r="W27" s="96" t="s">
        <v>19</v>
      </c>
    </row>
    <row r="28" spans="1:23" s="37" customFormat="1" ht="64.5" hidden="1" thickBot="1">
      <c r="A28" s="21" t="s">
        <v>34</v>
      </c>
      <c r="B28" s="60" t="s">
        <v>35</v>
      </c>
      <c r="C28" s="61" t="s">
        <v>23</v>
      </c>
      <c r="D28" s="96" t="s">
        <v>19</v>
      </c>
      <c r="E28" s="96" t="s">
        <v>19</v>
      </c>
      <c r="F28" s="96">
        <v>0</v>
      </c>
      <c r="G28" s="96">
        <v>0</v>
      </c>
      <c r="H28" s="96" t="s">
        <v>19</v>
      </c>
      <c r="I28" s="96" t="s">
        <v>19</v>
      </c>
      <c r="J28" s="96" t="s">
        <v>19</v>
      </c>
      <c r="K28" s="96" t="s">
        <v>19</v>
      </c>
      <c r="L28" s="96" t="s">
        <v>19</v>
      </c>
      <c r="M28" s="96" t="s">
        <v>19</v>
      </c>
      <c r="N28" s="96" t="s">
        <v>19</v>
      </c>
      <c r="O28" s="96" t="s">
        <v>19</v>
      </c>
      <c r="P28" s="96" t="s">
        <v>19</v>
      </c>
      <c r="Q28" s="96" t="s">
        <v>19</v>
      </c>
      <c r="R28" s="96" t="s">
        <v>19</v>
      </c>
      <c r="S28" s="96" t="s">
        <v>19</v>
      </c>
      <c r="T28" s="96" t="s">
        <v>19</v>
      </c>
      <c r="U28" s="96" t="s">
        <v>19</v>
      </c>
      <c r="V28" s="96" t="s">
        <v>19</v>
      </c>
      <c r="W28" s="96" t="s">
        <v>19</v>
      </c>
    </row>
    <row r="29" spans="1:23" s="37" customFormat="1" ht="39" hidden="1" thickBot="1">
      <c r="A29" s="21" t="s">
        <v>36</v>
      </c>
      <c r="B29" s="60" t="s">
        <v>37</v>
      </c>
      <c r="C29" s="61" t="s">
        <v>23</v>
      </c>
      <c r="D29" s="96" t="s">
        <v>19</v>
      </c>
      <c r="E29" s="96" t="s">
        <v>19</v>
      </c>
      <c r="F29" s="96">
        <v>0</v>
      </c>
      <c r="G29" s="96">
        <v>0</v>
      </c>
      <c r="H29" s="96" t="s">
        <v>19</v>
      </c>
      <c r="I29" s="96" t="s">
        <v>19</v>
      </c>
      <c r="J29" s="96" t="s">
        <v>19</v>
      </c>
      <c r="K29" s="96" t="s">
        <v>19</v>
      </c>
      <c r="L29" s="96" t="s">
        <v>19</v>
      </c>
      <c r="M29" s="96" t="s">
        <v>19</v>
      </c>
      <c r="N29" s="96" t="s">
        <v>19</v>
      </c>
      <c r="O29" s="96" t="s">
        <v>19</v>
      </c>
      <c r="P29" s="96" t="s">
        <v>19</v>
      </c>
      <c r="Q29" s="96" t="s">
        <v>19</v>
      </c>
      <c r="R29" s="96" t="s">
        <v>19</v>
      </c>
      <c r="S29" s="96" t="s">
        <v>19</v>
      </c>
      <c r="T29" s="96" t="s">
        <v>19</v>
      </c>
      <c r="U29" s="96" t="s">
        <v>19</v>
      </c>
      <c r="V29" s="96" t="s">
        <v>19</v>
      </c>
      <c r="W29" s="96" t="s">
        <v>19</v>
      </c>
    </row>
    <row r="30" spans="1:23" s="37" customFormat="1" ht="51.75" hidden="1" thickBot="1">
      <c r="A30" s="21" t="s">
        <v>38</v>
      </c>
      <c r="B30" s="60" t="s">
        <v>39</v>
      </c>
      <c r="C30" s="61" t="s">
        <v>23</v>
      </c>
      <c r="D30" s="96" t="s">
        <v>19</v>
      </c>
      <c r="E30" s="96" t="s">
        <v>19</v>
      </c>
      <c r="F30" s="96">
        <v>0</v>
      </c>
      <c r="G30" s="96">
        <v>0</v>
      </c>
      <c r="H30" s="96" t="s">
        <v>19</v>
      </c>
      <c r="I30" s="96" t="s">
        <v>19</v>
      </c>
      <c r="J30" s="96" t="s">
        <v>19</v>
      </c>
      <c r="K30" s="96" t="s">
        <v>19</v>
      </c>
      <c r="L30" s="96" t="s">
        <v>19</v>
      </c>
      <c r="M30" s="96" t="s">
        <v>19</v>
      </c>
      <c r="N30" s="96" t="s">
        <v>19</v>
      </c>
      <c r="O30" s="96" t="s">
        <v>19</v>
      </c>
      <c r="P30" s="96" t="s">
        <v>19</v>
      </c>
      <c r="Q30" s="96" t="s">
        <v>19</v>
      </c>
      <c r="R30" s="96" t="s">
        <v>19</v>
      </c>
      <c r="S30" s="96" t="s">
        <v>19</v>
      </c>
      <c r="T30" s="96" t="s">
        <v>19</v>
      </c>
      <c r="U30" s="96" t="s">
        <v>19</v>
      </c>
      <c r="V30" s="96" t="s">
        <v>19</v>
      </c>
      <c r="W30" s="96" t="s">
        <v>19</v>
      </c>
    </row>
    <row r="31" spans="1:23" s="37" customFormat="1" ht="39" hidden="1" thickBot="1">
      <c r="A31" s="21" t="s">
        <v>40</v>
      </c>
      <c r="B31" s="60" t="s">
        <v>41</v>
      </c>
      <c r="C31" s="61" t="s">
        <v>23</v>
      </c>
      <c r="D31" s="96" t="s">
        <v>19</v>
      </c>
      <c r="E31" s="96" t="s">
        <v>19</v>
      </c>
      <c r="F31" s="96">
        <v>0</v>
      </c>
      <c r="G31" s="96">
        <v>0</v>
      </c>
      <c r="H31" s="96" t="s">
        <v>19</v>
      </c>
      <c r="I31" s="96" t="s">
        <v>19</v>
      </c>
      <c r="J31" s="96" t="s">
        <v>19</v>
      </c>
      <c r="K31" s="96" t="s">
        <v>19</v>
      </c>
      <c r="L31" s="96" t="s">
        <v>19</v>
      </c>
      <c r="M31" s="96" t="s">
        <v>19</v>
      </c>
      <c r="N31" s="96" t="s">
        <v>19</v>
      </c>
      <c r="O31" s="96" t="s">
        <v>19</v>
      </c>
      <c r="P31" s="96" t="s">
        <v>19</v>
      </c>
      <c r="Q31" s="96" t="s">
        <v>19</v>
      </c>
      <c r="R31" s="96" t="s">
        <v>19</v>
      </c>
      <c r="S31" s="96" t="s">
        <v>19</v>
      </c>
      <c r="T31" s="96" t="s">
        <v>19</v>
      </c>
      <c r="U31" s="96" t="s">
        <v>19</v>
      </c>
      <c r="V31" s="96" t="s">
        <v>19</v>
      </c>
      <c r="W31" s="96" t="s">
        <v>19</v>
      </c>
    </row>
    <row r="32" spans="1:23" s="37" customFormat="1" ht="102.75" hidden="1" thickBot="1">
      <c r="A32" s="21" t="s">
        <v>40</v>
      </c>
      <c r="B32" s="60" t="s">
        <v>42</v>
      </c>
      <c r="C32" s="61" t="s">
        <v>23</v>
      </c>
      <c r="D32" s="96" t="s">
        <v>19</v>
      </c>
      <c r="E32" s="96" t="s">
        <v>19</v>
      </c>
      <c r="F32" s="96">
        <v>0</v>
      </c>
      <c r="G32" s="96">
        <v>0</v>
      </c>
      <c r="H32" s="96" t="s">
        <v>19</v>
      </c>
      <c r="I32" s="96" t="s">
        <v>19</v>
      </c>
      <c r="J32" s="96" t="s">
        <v>19</v>
      </c>
      <c r="K32" s="96" t="s">
        <v>19</v>
      </c>
      <c r="L32" s="96" t="s">
        <v>19</v>
      </c>
      <c r="M32" s="96" t="s">
        <v>19</v>
      </c>
      <c r="N32" s="96" t="s">
        <v>19</v>
      </c>
      <c r="O32" s="96" t="s">
        <v>19</v>
      </c>
      <c r="P32" s="96" t="s">
        <v>19</v>
      </c>
      <c r="Q32" s="96" t="s">
        <v>19</v>
      </c>
      <c r="R32" s="96" t="s">
        <v>19</v>
      </c>
      <c r="S32" s="96" t="s">
        <v>19</v>
      </c>
      <c r="T32" s="96" t="s">
        <v>19</v>
      </c>
      <c r="U32" s="96" t="s">
        <v>19</v>
      </c>
      <c r="V32" s="96" t="s">
        <v>19</v>
      </c>
      <c r="W32" s="96" t="s">
        <v>19</v>
      </c>
    </row>
    <row r="33" spans="1:23" s="37" customFormat="1" ht="90" hidden="1" thickBot="1">
      <c r="A33" s="21" t="s">
        <v>40</v>
      </c>
      <c r="B33" s="60" t="s">
        <v>43</v>
      </c>
      <c r="C33" s="61" t="s">
        <v>23</v>
      </c>
      <c r="D33" s="96" t="s">
        <v>19</v>
      </c>
      <c r="E33" s="96" t="s">
        <v>19</v>
      </c>
      <c r="F33" s="96">
        <v>0</v>
      </c>
      <c r="G33" s="96">
        <v>0</v>
      </c>
      <c r="H33" s="96" t="s">
        <v>19</v>
      </c>
      <c r="I33" s="96" t="s">
        <v>19</v>
      </c>
      <c r="J33" s="96" t="s">
        <v>19</v>
      </c>
      <c r="K33" s="96" t="s">
        <v>19</v>
      </c>
      <c r="L33" s="96" t="s">
        <v>19</v>
      </c>
      <c r="M33" s="96" t="s">
        <v>19</v>
      </c>
      <c r="N33" s="96" t="s">
        <v>19</v>
      </c>
      <c r="O33" s="96" t="s">
        <v>19</v>
      </c>
      <c r="P33" s="96" t="s">
        <v>19</v>
      </c>
      <c r="Q33" s="96" t="s">
        <v>19</v>
      </c>
      <c r="R33" s="96" t="s">
        <v>19</v>
      </c>
      <c r="S33" s="96" t="s">
        <v>19</v>
      </c>
      <c r="T33" s="96" t="s">
        <v>19</v>
      </c>
      <c r="U33" s="96" t="s">
        <v>19</v>
      </c>
      <c r="V33" s="96" t="s">
        <v>19</v>
      </c>
      <c r="W33" s="96" t="s">
        <v>19</v>
      </c>
    </row>
    <row r="34" spans="1:23" s="37" customFormat="1" ht="90" hidden="1" thickBot="1">
      <c r="A34" s="21" t="s">
        <v>40</v>
      </c>
      <c r="B34" s="60" t="s">
        <v>44</v>
      </c>
      <c r="C34" s="61" t="s">
        <v>23</v>
      </c>
      <c r="D34" s="96" t="s">
        <v>19</v>
      </c>
      <c r="E34" s="96" t="s">
        <v>19</v>
      </c>
      <c r="F34" s="96">
        <v>0</v>
      </c>
      <c r="G34" s="96">
        <v>0</v>
      </c>
      <c r="H34" s="96" t="s">
        <v>19</v>
      </c>
      <c r="I34" s="96" t="s">
        <v>19</v>
      </c>
      <c r="J34" s="96" t="s">
        <v>19</v>
      </c>
      <c r="K34" s="96" t="s">
        <v>19</v>
      </c>
      <c r="L34" s="96" t="s">
        <v>19</v>
      </c>
      <c r="M34" s="96" t="s">
        <v>19</v>
      </c>
      <c r="N34" s="96" t="s">
        <v>19</v>
      </c>
      <c r="O34" s="96" t="s">
        <v>19</v>
      </c>
      <c r="P34" s="96" t="s">
        <v>19</v>
      </c>
      <c r="Q34" s="96" t="s">
        <v>19</v>
      </c>
      <c r="R34" s="96" t="s">
        <v>19</v>
      </c>
      <c r="S34" s="96" t="s">
        <v>19</v>
      </c>
      <c r="T34" s="96" t="s">
        <v>19</v>
      </c>
      <c r="U34" s="96" t="s">
        <v>19</v>
      </c>
      <c r="V34" s="96" t="s">
        <v>19</v>
      </c>
      <c r="W34" s="96" t="s">
        <v>19</v>
      </c>
    </row>
    <row r="35" spans="1:23" s="37" customFormat="1" ht="39" hidden="1" thickBot="1">
      <c r="A35" s="21" t="s">
        <v>45</v>
      </c>
      <c r="B35" s="60" t="s">
        <v>41</v>
      </c>
      <c r="C35" s="61" t="s">
        <v>23</v>
      </c>
      <c r="D35" s="96" t="s">
        <v>19</v>
      </c>
      <c r="E35" s="96" t="s">
        <v>19</v>
      </c>
      <c r="F35" s="96">
        <v>0</v>
      </c>
      <c r="G35" s="96">
        <v>0</v>
      </c>
      <c r="H35" s="96" t="s">
        <v>19</v>
      </c>
      <c r="I35" s="96" t="s">
        <v>19</v>
      </c>
      <c r="J35" s="96" t="s">
        <v>19</v>
      </c>
      <c r="K35" s="96" t="s">
        <v>19</v>
      </c>
      <c r="L35" s="96" t="s">
        <v>19</v>
      </c>
      <c r="M35" s="96" t="s">
        <v>19</v>
      </c>
      <c r="N35" s="96" t="s">
        <v>19</v>
      </c>
      <c r="O35" s="96" t="s">
        <v>19</v>
      </c>
      <c r="P35" s="96" t="s">
        <v>19</v>
      </c>
      <c r="Q35" s="96" t="s">
        <v>19</v>
      </c>
      <c r="R35" s="96" t="s">
        <v>19</v>
      </c>
      <c r="S35" s="96" t="s">
        <v>19</v>
      </c>
      <c r="T35" s="96" t="s">
        <v>19</v>
      </c>
      <c r="U35" s="96" t="s">
        <v>19</v>
      </c>
      <c r="V35" s="96" t="s">
        <v>19</v>
      </c>
      <c r="W35" s="96" t="s">
        <v>19</v>
      </c>
    </row>
    <row r="36" spans="1:23" s="37" customFormat="1" ht="102.75" hidden="1" thickBot="1">
      <c r="A36" s="21" t="s">
        <v>45</v>
      </c>
      <c r="B36" s="60" t="s">
        <v>42</v>
      </c>
      <c r="C36" s="61" t="s">
        <v>23</v>
      </c>
      <c r="D36" s="96" t="s">
        <v>19</v>
      </c>
      <c r="E36" s="96" t="s">
        <v>19</v>
      </c>
      <c r="F36" s="96">
        <v>0</v>
      </c>
      <c r="G36" s="96">
        <v>0</v>
      </c>
      <c r="H36" s="96" t="s">
        <v>19</v>
      </c>
      <c r="I36" s="96" t="s">
        <v>19</v>
      </c>
      <c r="J36" s="96" t="s">
        <v>19</v>
      </c>
      <c r="K36" s="96" t="s">
        <v>19</v>
      </c>
      <c r="L36" s="96" t="s">
        <v>19</v>
      </c>
      <c r="M36" s="96" t="s">
        <v>19</v>
      </c>
      <c r="N36" s="96" t="s">
        <v>19</v>
      </c>
      <c r="O36" s="96" t="s">
        <v>19</v>
      </c>
      <c r="P36" s="96" t="s">
        <v>19</v>
      </c>
      <c r="Q36" s="96" t="s">
        <v>19</v>
      </c>
      <c r="R36" s="96" t="s">
        <v>19</v>
      </c>
      <c r="S36" s="96" t="s">
        <v>19</v>
      </c>
      <c r="T36" s="96" t="s">
        <v>19</v>
      </c>
      <c r="U36" s="96" t="s">
        <v>19</v>
      </c>
      <c r="V36" s="96" t="s">
        <v>19</v>
      </c>
      <c r="W36" s="96" t="s">
        <v>19</v>
      </c>
    </row>
    <row r="37" spans="1:23" s="37" customFormat="1" ht="90" hidden="1" thickBot="1">
      <c r="A37" s="21" t="s">
        <v>45</v>
      </c>
      <c r="B37" s="60" t="s">
        <v>43</v>
      </c>
      <c r="C37" s="61" t="s">
        <v>23</v>
      </c>
      <c r="D37" s="96" t="s">
        <v>19</v>
      </c>
      <c r="E37" s="96" t="s">
        <v>19</v>
      </c>
      <c r="F37" s="96">
        <v>0</v>
      </c>
      <c r="G37" s="96">
        <v>0</v>
      </c>
      <c r="H37" s="96" t="s">
        <v>19</v>
      </c>
      <c r="I37" s="96" t="s">
        <v>19</v>
      </c>
      <c r="J37" s="96" t="s">
        <v>19</v>
      </c>
      <c r="K37" s="96" t="s">
        <v>19</v>
      </c>
      <c r="L37" s="96" t="s">
        <v>19</v>
      </c>
      <c r="M37" s="96" t="s">
        <v>19</v>
      </c>
      <c r="N37" s="96" t="s">
        <v>19</v>
      </c>
      <c r="O37" s="96" t="s">
        <v>19</v>
      </c>
      <c r="P37" s="96" t="s">
        <v>19</v>
      </c>
      <c r="Q37" s="96" t="s">
        <v>19</v>
      </c>
      <c r="R37" s="96" t="s">
        <v>19</v>
      </c>
      <c r="S37" s="96" t="s">
        <v>19</v>
      </c>
      <c r="T37" s="96" t="s">
        <v>19</v>
      </c>
      <c r="U37" s="96" t="s">
        <v>19</v>
      </c>
      <c r="V37" s="96" t="s">
        <v>19</v>
      </c>
      <c r="W37" s="96" t="s">
        <v>19</v>
      </c>
    </row>
    <row r="38" spans="1:23" s="37" customFormat="1" ht="90" hidden="1" thickBot="1">
      <c r="A38" s="21" t="s">
        <v>45</v>
      </c>
      <c r="B38" s="60" t="s">
        <v>46</v>
      </c>
      <c r="C38" s="61" t="s">
        <v>23</v>
      </c>
      <c r="D38" s="96" t="s">
        <v>19</v>
      </c>
      <c r="E38" s="96" t="s">
        <v>19</v>
      </c>
      <c r="F38" s="96">
        <v>0</v>
      </c>
      <c r="G38" s="96">
        <v>0</v>
      </c>
      <c r="H38" s="96" t="s">
        <v>19</v>
      </c>
      <c r="I38" s="96" t="s">
        <v>19</v>
      </c>
      <c r="J38" s="96" t="s">
        <v>19</v>
      </c>
      <c r="K38" s="96" t="s">
        <v>19</v>
      </c>
      <c r="L38" s="96" t="s">
        <v>19</v>
      </c>
      <c r="M38" s="96" t="s">
        <v>19</v>
      </c>
      <c r="N38" s="96" t="s">
        <v>19</v>
      </c>
      <c r="O38" s="96" t="s">
        <v>19</v>
      </c>
      <c r="P38" s="96" t="s">
        <v>19</v>
      </c>
      <c r="Q38" s="96" t="s">
        <v>19</v>
      </c>
      <c r="R38" s="96" t="s">
        <v>19</v>
      </c>
      <c r="S38" s="96" t="s">
        <v>19</v>
      </c>
      <c r="T38" s="96" t="s">
        <v>19</v>
      </c>
      <c r="U38" s="96" t="s">
        <v>19</v>
      </c>
      <c r="V38" s="96" t="s">
        <v>19</v>
      </c>
      <c r="W38" s="96" t="s">
        <v>19</v>
      </c>
    </row>
    <row r="39" spans="1:23" s="37" customFormat="1" ht="77.25" thickBot="1">
      <c r="A39" s="21" t="s">
        <v>48</v>
      </c>
      <c r="B39" s="60" t="s">
        <v>49</v>
      </c>
      <c r="C39" s="61" t="s">
        <v>23</v>
      </c>
      <c r="D39" s="96">
        <v>0</v>
      </c>
      <c r="E39" s="96">
        <v>0</v>
      </c>
      <c r="F39" s="96">
        <f>F40+F41</f>
        <v>0</v>
      </c>
      <c r="G39" s="96">
        <f>G40+G41</f>
        <v>0</v>
      </c>
      <c r="H39" s="96">
        <f>H40+H41</f>
        <v>0</v>
      </c>
      <c r="I39" s="96">
        <f>I40+I41</f>
        <v>0</v>
      </c>
      <c r="J39" s="96">
        <f>J40+J41</f>
        <v>0</v>
      </c>
      <c r="K39" s="96">
        <f>K40+K41</f>
        <v>0</v>
      </c>
      <c r="L39" s="96">
        <f>L40+L41</f>
        <v>0</v>
      </c>
      <c r="M39" s="96">
        <f>M40+M41</f>
        <v>0</v>
      </c>
      <c r="N39" s="96">
        <f>N40+N41</f>
        <v>0</v>
      </c>
      <c r="O39" s="96">
        <f>O40+O41</f>
        <v>0</v>
      </c>
      <c r="P39" s="96">
        <f>P40+P41</f>
        <v>0</v>
      </c>
      <c r="Q39" s="96">
        <f>Q40+Q41</f>
        <v>0</v>
      </c>
      <c r="R39" s="96">
        <f>R40+R41</f>
        <v>0</v>
      </c>
      <c r="S39" s="96">
        <f>S40+S41</f>
        <v>0</v>
      </c>
      <c r="T39" s="96">
        <f>T40+T41</f>
        <v>0</v>
      </c>
      <c r="U39" s="96">
        <f>U40+U41</f>
        <v>0</v>
      </c>
      <c r="V39" s="96">
        <f>V40+V41</f>
        <v>0</v>
      </c>
      <c r="W39" s="96">
        <f>W40+W41</f>
        <v>0</v>
      </c>
    </row>
    <row r="40" spans="1:23" s="37" customFormat="1" ht="64.5" thickBot="1">
      <c r="A40" s="21" t="s">
        <v>50</v>
      </c>
      <c r="B40" s="60" t="s">
        <v>51</v>
      </c>
      <c r="C40" s="61" t="s">
        <v>23</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row>
    <row r="41" spans="1:23" s="37" customFormat="1" ht="64.5" thickBot="1">
      <c r="A41" s="21" t="s">
        <v>52</v>
      </c>
      <c r="B41" s="60" t="s">
        <v>53</v>
      </c>
      <c r="C41" s="61" t="s">
        <v>23</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row>
    <row r="42" spans="1:23" s="37" customFormat="1" ht="39" thickBot="1">
      <c r="A42" s="21" t="s">
        <v>54</v>
      </c>
      <c r="B42" s="60" t="s">
        <v>55</v>
      </c>
      <c r="C42" s="61" t="s">
        <v>23</v>
      </c>
      <c r="D42" s="96">
        <f t="shared" ref="D42:G42" si="5">D43+D51</f>
        <v>0</v>
      </c>
      <c r="E42" s="96">
        <f t="shared" si="5"/>
        <v>0</v>
      </c>
      <c r="F42" s="96">
        <f>F43+F51</f>
        <v>3.2199999999999998</v>
      </c>
      <c r="G42" s="96">
        <f>G43+G51</f>
        <v>0</v>
      </c>
      <c r="H42" s="96">
        <f t="shared" ref="H42:W42" si="6">H43+H51</f>
        <v>11</v>
      </c>
      <c r="I42" s="96">
        <f t="shared" si="6"/>
        <v>0</v>
      </c>
      <c r="J42" s="96">
        <f t="shared" si="6"/>
        <v>0</v>
      </c>
      <c r="K42" s="96">
        <f t="shared" si="6"/>
        <v>0</v>
      </c>
      <c r="L42" s="96">
        <f t="shared" si="6"/>
        <v>0</v>
      </c>
      <c r="M42" s="96">
        <f t="shared" si="6"/>
        <v>0</v>
      </c>
      <c r="N42" s="96">
        <f t="shared" si="6"/>
        <v>0</v>
      </c>
      <c r="O42" s="96">
        <f t="shared" si="6"/>
        <v>0</v>
      </c>
      <c r="P42" s="96">
        <f t="shared" si="6"/>
        <v>0</v>
      </c>
      <c r="Q42" s="96">
        <f t="shared" si="6"/>
        <v>0</v>
      </c>
      <c r="R42" s="96">
        <f t="shared" si="6"/>
        <v>0</v>
      </c>
      <c r="S42" s="96">
        <f t="shared" si="6"/>
        <v>0</v>
      </c>
      <c r="T42" s="96">
        <f t="shared" si="6"/>
        <v>0</v>
      </c>
      <c r="U42" s="96">
        <f t="shared" si="6"/>
        <v>0</v>
      </c>
      <c r="V42" s="96">
        <f t="shared" si="6"/>
        <v>0</v>
      </c>
      <c r="W42" s="96">
        <f t="shared" si="6"/>
        <v>0</v>
      </c>
    </row>
    <row r="43" spans="1:23" s="37" customFormat="1" ht="64.5" thickBot="1">
      <c r="A43" s="21" t="s">
        <v>56</v>
      </c>
      <c r="B43" s="60" t="s">
        <v>57</v>
      </c>
      <c r="C43" s="61" t="s">
        <v>23</v>
      </c>
      <c r="D43" s="96">
        <f t="shared" ref="D43:W43" si="7">D44+D47</f>
        <v>0</v>
      </c>
      <c r="E43" s="96">
        <f t="shared" si="7"/>
        <v>0</v>
      </c>
      <c r="F43" s="96">
        <f t="shared" si="7"/>
        <v>3.2199999999999998</v>
      </c>
      <c r="G43" s="96">
        <f t="shared" si="7"/>
        <v>0</v>
      </c>
      <c r="H43" s="96">
        <f t="shared" si="7"/>
        <v>2</v>
      </c>
      <c r="I43" s="96">
        <f t="shared" si="7"/>
        <v>0</v>
      </c>
      <c r="J43" s="96">
        <f t="shared" si="7"/>
        <v>0</v>
      </c>
      <c r="K43" s="96">
        <f t="shared" si="7"/>
        <v>0</v>
      </c>
      <c r="L43" s="96">
        <f t="shared" si="7"/>
        <v>0</v>
      </c>
      <c r="M43" s="96">
        <f t="shared" si="7"/>
        <v>0</v>
      </c>
      <c r="N43" s="96">
        <f t="shared" si="7"/>
        <v>0</v>
      </c>
      <c r="O43" s="96">
        <f t="shared" si="7"/>
        <v>0</v>
      </c>
      <c r="P43" s="96">
        <f t="shared" si="7"/>
        <v>0</v>
      </c>
      <c r="Q43" s="96">
        <f t="shared" si="7"/>
        <v>0</v>
      </c>
      <c r="R43" s="96">
        <f t="shared" si="7"/>
        <v>0</v>
      </c>
      <c r="S43" s="96">
        <f t="shared" si="7"/>
        <v>0</v>
      </c>
      <c r="T43" s="96">
        <f t="shared" si="7"/>
        <v>0</v>
      </c>
      <c r="U43" s="96">
        <f t="shared" si="7"/>
        <v>0</v>
      </c>
      <c r="V43" s="96">
        <f t="shared" si="7"/>
        <v>0</v>
      </c>
      <c r="W43" s="96">
        <f t="shared" si="7"/>
        <v>0</v>
      </c>
    </row>
    <row r="44" spans="1:23" s="37" customFormat="1" ht="26.25" thickBot="1">
      <c r="A44" s="21" t="s">
        <v>58</v>
      </c>
      <c r="B44" s="60" t="s">
        <v>59</v>
      </c>
      <c r="C44" s="61" t="s">
        <v>23</v>
      </c>
      <c r="D44" s="96">
        <f t="shared" ref="D44:G44" si="8">D45</f>
        <v>0</v>
      </c>
      <c r="E44" s="96">
        <f t="shared" si="8"/>
        <v>0</v>
      </c>
      <c r="F44" s="96">
        <f>F45+F46</f>
        <v>3.2199999999999998</v>
      </c>
      <c r="G44" s="96">
        <f t="shared" ref="G44:H44" si="9">G45</f>
        <v>0</v>
      </c>
      <c r="H44" s="96">
        <f>H46</f>
        <v>2</v>
      </c>
      <c r="I44" s="96">
        <f t="shared" ref="I44:W44" si="10">I45</f>
        <v>0</v>
      </c>
      <c r="J44" s="96">
        <f t="shared" si="10"/>
        <v>0</v>
      </c>
      <c r="K44" s="96">
        <f t="shared" si="10"/>
        <v>0</v>
      </c>
      <c r="L44" s="96">
        <f t="shared" si="10"/>
        <v>0</v>
      </c>
      <c r="M44" s="96">
        <f t="shared" si="10"/>
        <v>0</v>
      </c>
      <c r="N44" s="96">
        <f t="shared" si="10"/>
        <v>0</v>
      </c>
      <c r="O44" s="96">
        <f t="shared" si="10"/>
        <v>0</v>
      </c>
      <c r="P44" s="96">
        <f t="shared" si="10"/>
        <v>0</v>
      </c>
      <c r="Q44" s="96">
        <f t="shared" si="10"/>
        <v>0</v>
      </c>
      <c r="R44" s="96">
        <f t="shared" si="10"/>
        <v>0</v>
      </c>
      <c r="S44" s="96">
        <f t="shared" si="10"/>
        <v>0</v>
      </c>
      <c r="T44" s="96">
        <f t="shared" si="10"/>
        <v>0</v>
      </c>
      <c r="U44" s="96">
        <f t="shared" si="10"/>
        <v>0</v>
      </c>
      <c r="V44" s="96">
        <f t="shared" si="10"/>
        <v>0</v>
      </c>
      <c r="W44" s="96">
        <f t="shared" si="10"/>
        <v>0</v>
      </c>
    </row>
    <row r="45" spans="1:23" s="37" customFormat="1" ht="25.5">
      <c r="A45" s="215" t="s">
        <v>210</v>
      </c>
      <c r="B45" s="216" t="s">
        <v>211</v>
      </c>
      <c r="C45" s="219" t="s">
        <v>212</v>
      </c>
      <c r="D45" s="96">
        <v>0</v>
      </c>
      <c r="E45" s="96">
        <v>0</v>
      </c>
      <c r="F45" s="96">
        <v>1.82</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row>
    <row r="46" spans="1:23" s="37" customFormat="1" ht="45">
      <c r="A46" s="217" t="s">
        <v>213</v>
      </c>
      <c r="B46" s="218" t="s">
        <v>214</v>
      </c>
      <c r="C46" s="219" t="s">
        <v>215</v>
      </c>
      <c r="D46" s="96">
        <v>0</v>
      </c>
      <c r="E46" s="96">
        <v>0</v>
      </c>
      <c r="F46" s="96">
        <v>1.4</v>
      </c>
      <c r="G46" s="96">
        <v>0</v>
      </c>
      <c r="H46" s="96">
        <v>2</v>
      </c>
      <c r="I46" s="96">
        <v>0</v>
      </c>
      <c r="J46" s="96">
        <v>0</v>
      </c>
      <c r="K46" s="96">
        <v>0</v>
      </c>
      <c r="L46" s="96">
        <v>0</v>
      </c>
      <c r="M46" s="96">
        <v>0</v>
      </c>
      <c r="N46" s="96">
        <v>0</v>
      </c>
      <c r="O46" s="96">
        <v>0</v>
      </c>
      <c r="P46" s="96">
        <v>0</v>
      </c>
      <c r="Q46" s="96">
        <v>0</v>
      </c>
      <c r="R46" s="96">
        <v>0</v>
      </c>
      <c r="S46" s="96">
        <v>0</v>
      </c>
      <c r="T46" s="96">
        <v>0</v>
      </c>
      <c r="U46" s="96">
        <v>0</v>
      </c>
      <c r="V46" s="96">
        <v>0</v>
      </c>
      <c r="W46" s="96">
        <v>0</v>
      </c>
    </row>
    <row r="47" spans="1:23" s="37" customFormat="1" ht="51.75" thickBot="1">
      <c r="A47" s="21" t="s">
        <v>60</v>
      </c>
      <c r="B47" s="60" t="s">
        <v>61</v>
      </c>
      <c r="C47" s="61" t="s">
        <v>23</v>
      </c>
      <c r="D47" s="96">
        <v>0</v>
      </c>
      <c r="E47" s="96">
        <v>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row>
    <row r="48" spans="1:23" s="37" customFormat="1" ht="39" hidden="1" thickBot="1">
      <c r="A48" s="21" t="s">
        <v>62</v>
      </c>
      <c r="B48" s="60" t="s">
        <v>63</v>
      </c>
      <c r="C48" s="61" t="s">
        <v>23</v>
      </c>
      <c r="D48" s="96" t="s">
        <v>19</v>
      </c>
      <c r="E48" s="96" t="s">
        <v>19</v>
      </c>
      <c r="F48" s="96">
        <f t="shared" ref="F48:G48" si="11">F49</f>
        <v>0</v>
      </c>
      <c r="G48" s="96">
        <f t="shared" si="11"/>
        <v>0</v>
      </c>
      <c r="H48" s="96" t="s">
        <v>19</v>
      </c>
      <c r="I48" s="96" t="s">
        <v>19</v>
      </c>
      <c r="J48" s="96" t="s">
        <v>19</v>
      </c>
      <c r="K48" s="96" t="s">
        <v>19</v>
      </c>
      <c r="L48" s="96" t="s">
        <v>19</v>
      </c>
      <c r="M48" s="96" t="s">
        <v>19</v>
      </c>
      <c r="N48" s="96" t="s">
        <v>19</v>
      </c>
      <c r="O48" s="96" t="s">
        <v>19</v>
      </c>
      <c r="P48" s="96" t="s">
        <v>19</v>
      </c>
      <c r="Q48" s="96" t="s">
        <v>19</v>
      </c>
      <c r="R48" s="96" t="s">
        <v>19</v>
      </c>
      <c r="S48" s="96" t="s">
        <v>19</v>
      </c>
      <c r="T48" s="96" t="s">
        <v>19</v>
      </c>
      <c r="U48" s="96" t="s">
        <v>19</v>
      </c>
      <c r="V48" s="96" t="s">
        <v>19</v>
      </c>
      <c r="W48" s="96" t="s">
        <v>19</v>
      </c>
    </row>
    <row r="49" spans="1:23" s="37" customFormat="1" ht="26.25" hidden="1" thickBot="1">
      <c r="A49" s="21" t="s">
        <v>64</v>
      </c>
      <c r="B49" s="60" t="s">
        <v>65</v>
      </c>
      <c r="C49" s="61" t="s">
        <v>23</v>
      </c>
      <c r="D49" s="96" t="s">
        <v>19</v>
      </c>
      <c r="E49" s="96" t="s">
        <v>19</v>
      </c>
      <c r="F49" s="96">
        <v>0</v>
      </c>
      <c r="G49" s="96">
        <v>0</v>
      </c>
      <c r="H49" s="96" t="s">
        <v>19</v>
      </c>
      <c r="I49" s="96" t="s">
        <v>19</v>
      </c>
      <c r="J49" s="96" t="s">
        <v>19</v>
      </c>
      <c r="K49" s="96" t="s">
        <v>19</v>
      </c>
      <c r="L49" s="96" t="s">
        <v>19</v>
      </c>
      <c r="M49" s="96" t="s">
        <v>19</v>
      </c>
      <c r="N49" s="96" t="s">
        <v>19</v>
      </c>
      <c r="O49" s="96" t="s">
        <v>19</v>
      </c>
      <c r="P49" s="96" t="s">
        <v>19</v>
      </c>
      <c r="Q49" s="96" t="s">
        <v>19</v>
      </c>
      <c r="R49" s="96" t="s">
        <v>19</v>
      </c>
      <c r="S49" s="96" t="s">
        <v>19</v>
      </c>
      <c r="T49" s="96" t="s">
        <v>19</v>
      </c>
      <c r="U49" s="96" t="s">
        <v>19</v>
      </c>
      <c r="V49" s="96" t="s">
        <v>19</v>
      </c>
      <c r="W49" s="96" t="s">
        <v>19</v>
      </c>
    </row>
    <row r="50" spans="1:23" s="37" customFormat="1" ht="39" hidden="1" thickBot="1">
      <c r="A50" s="21" t="s">
        <v>66</v>
      </c>
      <c r="B50" s="60" t="s">
        <v>67</v>
      </c>
      <c r="C50" s="61" t="s">
        <v>23</v>
      </c>
      <c r="D50" s="96" t="s">
        <v>19</v>
      </c>
      <c r="E50" s="96" t="s">
        <v>19</v>
      </c>
      <c r="F50" s="96">
        <v>0</v>
      </c>
      <c r="G50" s="96">
        <v>0</v>
      </c>
      <c r="H50" s="96" t="s">
        <v>19</v>
      </c>
      <c r="I50" s="96" t="s">
        <v>19</v>
      </c>
      <c r="J50" s="96" t="s">
        <v>19</v>
      </c>
      <c r="K50" s="96" t="s">
        <v>19</v>
      </c>
      <c r="L50" s="96" t="s">
        <v>19</v>
      </c>
      <c r="M50" s="96" t="s">
        <v>19</v>
      </c>
      <c r="N50" s="96" t="s">
        <v>19</v>
      </c>
      <c r="O50" s="96" t="s">
        <v>19</v>
      </c>
      <c r="P50" s="96" t="s">
        <v>19</v>
      </c>
      <c r="Q50" s="96" t="s">
        <v>19</v>
      </c>
      <c r="R50" s="96" t="s">
        <v>19</v>
      </c>
      <c r="S50" s="96" t="s">
        <v>19</v>
      </c>
      <c r="T50" s="96" t="s">
        <v>19</v>
      </c>
      <c r="U50" s="96" t="s">
        <v>19</v>
      </c>
      <c r="V50" s="96" t="s">
        <v>19</v>
      </c>
      <c r="W50" s="96" t="s">
        <v>19</v>
      </c>
    </row>
    <row r="51" spans="1:23" s="37" customFormat="1" ht="39" thickBot="1">
      <c r="A51" s="21" t="s">
        <v>68</v>
      </c>
      <c r="B51" s="60" t="s">
        <v>69</v>
      </c>
      <c r="C51" s="61" t="s">
        <v>23</v>
      </c>
      <c r="D51" s="96">
        <f t="shared" ref="D51:W51" si="12">D56</f>
        <v>0</v>
      </c>
      <c r="E51" s="96">
        <f t="shared" si="12"/>
        <v>0</v>
      </c>
      <c r="F51" s="96">
        <f t="shared" si="12"/>
        <v>0</v>
      </c>
      <c r="G51" s="96">
        <f t="shared" si="12"/>
        <v>0</v>
      </c>
      <c r="H51" s="96">
        <f t="shared" si="12"/>
        <v>9</v>
      </c>
      <c r="I51" s="96">
        <f t="shared" si="12"/>
        <v>0</v>
      </c>
      <c r="J51" s="96">
        <f t="shared" si="12"/>
        <v>0</v>
      </c>
      <c r="K51" s="96">
        <f t="shared" si="12"/>
        <v>0</v>
      </c>
      <c r="L51" s="96">
        <f t="shared" si="12"/>
        <v>0</v>
      </c>
      <c r="M51" s="96">
        <f t="shared" si="12"/>
        <v>0</v>
      </c>
      <c r="N51" s="96">
        <f t="shared" si="12"/>
        <v>0</v>
      </c>
      <c r="O51" s="96">
        <f t="shared" si="12"/>
        <v>0</v>
      </c>
      <c r="P51" s="96">
        <f t="shared" si="12"/>
        <v>0</v>
      </c>
      <c r="Q51" s="96">
        <f t="shared" si="12"/>
        <v>0</v>
      </c>
      <c r="R51" s="96">
        <f t="shared" si="12"/>
        <v>0</v>
      </c>
      <c r="S51" s="96">
        <f t="shared" si="12"/>
        <v>0</v>
      </c>
      <c r="T51" s="96">
        <f t="shared" si="12"/>
        <v>0</v>
      </c>
      <c r="U51" s="96">
        <f t="shared" si="12"/>
        <v>0</v>
      </c>
      <c r="V51" s="96">
        <f t="shared" si="12"/>
        <v>0</v>
      </c>
      <c r="W51" s="96">
        <f t="shared" si="12"/>
        <v>0</v>
      </c>
    </row>
    <row r="52" spans="1:23" s="37" customFormat="1" ht="26.25" hidden="1" thickBot="1">
      <c r="A52" s="21" t="s">
        <v>70</v>
      </c>
      <c r="B52" s="60" t="s">
        <v>71</v>
      </c>
      <c r="C52" s="61" t="s">
        <v>23</v>
      </c>
      <c r="D52" s="96" t="s">
        <v>19</v>
      </c>
      <c r="E52" s="96" t="s">
        <v>19</v>
      </c>
      <c r="F52" s="96">
        <v>0</v>
      </c>
      <c r="G52" s="96">
        <v>0</v>
      </c>
      <c r="H52" s="96" t="s">
        <v>19</v>
      </c>
      <c r="I52" s="96" t="s">
        <v>19</v>
      </c>
      <c r="J52" s="96" t="s">
        <v>19</v>
      </c>
      <c r="K52" s="96" t="s">
        <v>19</v>
      </c>
      <c r="L52" s="96" t="s">
        <v>19</v>
      </c>
      <c r="M52" s="96" t="s">
        <v>19</v>
      </c>
      <c r="N52" s="96" t="s">
        <v>19</v>
      </c>
      <c r="O52" s="96" t="s">
        <v>19</v>
      </c>
      <c r="P52" s="96" t="s">
        <v>19</v>
      </c>
      <c r="Q52" s="96" t="s">
        <v>19</v>
      </c>
      <c r="R52" s="96" t="s">
        <v>19</v>
      </c>
      <c r="S52" s="96" t="s">
        <v>19</v>
      </c>
      <c r="T52" s="96" t="s">
        <v>19</v>
      </c>
      <c r="U52" s="96" t="s">
        <v>19</v>
      </c>
      <c r="V52" s="96" t="s">
        <v>19</v>
      </c>
      <c r="W52" s="96" t="s">
        <v>19</v>
      </c>
    </row>
    <row r="53" spans="1:23" s="37" customFormat="1" ht="26.25" hidden="1" thickBot="1">
      <c r="A53" s="21" t="s">
        <v>72</v>
      </c>
      <c r="B53" s="60" t="s">
        <v>73</v>
      </c>
      <c r="C53" s="61" t="s">
        <v>23</v>
      </c>
      <c r="D53" s="96" t="s">
        <v>19</v>
      </c>
      <c r="E53" s="96" t="s">
        <v>19</v>
      </c>
      <c r="F53" s="96">
        <v>0</v>
      </c>
      <c r="G53" s="96">
        <v>0</v>
      </c>
      <c r="H53" s="96" t="s">
        <v>19</v>
      </c>
      <c r="I53" s="96" t="s">
        <v>19</v>
      </c>
      <c r="J53" s="96" t="s">
        <v>19</v>
      </c>
      <c r="K53" s="96" t="s">
        <v>19</v>
      </c>
      <c r="L53" s="96" t="s">
        <v>19</v>
      </c>
      <c r="M53" s="96" t="s">
        <v>19</v>
      </c>
      <c r="N53" s="96" t="s">
        <v>19</v>
      </c>
      <c r="O53" s="96" t="s">
        <v>19</v>
      </c>
      <c r="P53" s="96" t="s">
        <v>19</v>
      </c>
      <c r="Q53" s="96" t="s">
        <v>19</v>
      </c>
      <c r="R53" s="96" t="s">
        <v>19</v>
      </c>
      <c r="S53" s="96" t="s">
        <v>19</v>
      </c>
      <c r="T53" s="96" t="s">
        <v>19</v>
      </c>
      <c r="U53" s="96" t="s">
        <v>19</v>
      </c>
      <c r="V53" s="96" t="s">
        <v>19</v>
      </c>
      <c r="W53" s="96" t="s">
        <v>19</v>
      </c>
    </row>
    <row r="54" spans="1:23" s="37" customFormat="1" ht="26.25" hidden="1" thickBot="1">
      <c r="A54" s="21" t="s">
        <v>74</v>
      </c>
      <c r="B54" s="60" t="s">
        <v>75</v>
      </c>
      <c r="C54" s="61" t="s">
        <v>23</v>
      </c>
      <c r="D54" s="96" t="s">
        <v>19</v>
      </c>
      <c r="E54" s="96" t="s">
        <v>19</v>
      </c>
      <c r="F54" s="96">
        <v>0</v>
      </c>
      <c r="G54" s="96">
        <v>0</v>
      </c>
      <c r="H54" s="96" t="s">
        <v>19</v>
      </c>
      <c r="I54" s="96" t="s">
        <v>19</v>
      </c>
      <c r="J54" s="96" t="s">
        <v>19</v>
      </c>
      <c r="K54" s="96" t="s">
        <v>19</v>
      </c>
      <c r="L54" s="96" t="s">
        <v>19</v>
      </c>
      <c r="M54" s="96" t="s">
        <v>19</v>
      </c>
      <c r="N54" s="96" t="s">
        <v>19</v>
      </c>
      <c r="O54" s="96" t="s">
        <v>19</v>
      </c>
      <c r="P54" s="96" t="s">
        <v>19</v>
      </c>
      <c r="Q54" s="96" t="s">
        <v>19</v>
      </c>
      <c r="R54" s="96" t="s">
        <v>19</v>
      </c>
      <c r="S54" s="96" t="s">
        <v>19</v>
      </c>
      <c r="T54" s="96" t="s">
        <v>19</v>
      </c>
      <c r="U54" s="96" t="s">
        <v>19</v>
      </c>
      <c r="V54" s="96" t="s">
        <v>19</v>
      </c>
      <c r="W54" s="96" t="s">
        <v>19</v>
      </c>
    </row>
    <row r="55" spans="1:23" s="37" customFormat="1" ht="26.25" hidden="1" thickBot="1">
      <c r="A55" s="21" t="s">
        <v>76</v>
      </c>
      <c r="B55" s="60" t="s">
        <v>77</v>
      </c>
      <c r="C55" s="61" t="s">
        <v>23</v>
      </c>
      <c r="D55" s="96" t="s">
        <v>19</v>
      </c>
      <c r="E55" s="96" t="s">
        <v>19</v>
      </c>
      <c r="F55" s="96">
        <v>0</v>
      </c>
      <c r="G55" s="96">
        <v>0</v>
      </c>
      <c r="H55" s="96" t="s">
        <v>19</v>
      </c>
      <c r="I55" s="96" t="s">
        <v>19</v>
      </c>
      <c r="J55" s="96" t="s">
        <v>19</v>
      </c>
      <c r="K55" s="96" t="s">
        <v>19</v>
      </c>
      <c r="L55" s="96" t="s">
        <v>19</v>
      </c>
      <c r="M55" s="96" t="s">
        <v>19</v>
      </c>
      <c r="N55" s="96" t="s">
        <v>19</v>
      </c>
      <c r="O55" s="96" t="s">
        <v>19</v>
      </c>
      <c r="P55" s="96" t="s">
        <v>19</v>
      </c>
      <c r="Q55" s="96" t="s">
        <v>19</v>
      </c>
      <c r="R55" s="96" t="s">
        <v>19</v>
      </c>
      <c r="S55" s="96" t="s">
        <v>19</v>
      </c>
      <c r="T55" s="96" t="s">
        <v>19</v>
      </c>
      <c r="U55" s="96" t="s">
        <v>19</v>
      </c>
      <c r="V55" s="96" t="s">
        <v>19</v>
      </c>
      <c r="W55" s="96" t="s">
        <v>19</v>
      </c>
    </row>
    <row r="56" spans="1:23" s="37" customFormat="1" ht="51.75" thickBot="1">
      <c r="A56" s="21" t="s">
        <v>78</v>
      </c>
      <c r="B56" s="60" t="s">
        <v>79</v>
      </c>
      <c r="C56" s="61" t="s">
        <v>23</v>
      </c>
      <c r="D56" s="96">
        <f t="shared" ref="D56:G56" si="13">D57</f>
        <v>0</v>
      </c>
      <c r="E56" s="96">
        <f t="shared" si="13"/>
        <v>0</v>
      </c>
      <c r="F56" s="96">
        <f>F57</f>
        <v>0</v>
      </c>
      <c r="G56" s="96">
        <f>G57</f>
        <v>0</v>
      </c>
      <c r="H56" s="96">
        <f t="shared" ref="H56:W56" si="14">H57</f>
        <v>9</v>
      </c>
      <c r="I56" s="96">
        <f t="shared" si="14"/>
        <v>0</v>
      </c>
      <c r="J56" s="96">
        <f t="shared" si="14"/>
        <v>0</v>
      </c>
      <c r="K56" s="96">
        <f t="shared" si="14"/>
        <v>0</v>
      </c>
      <c r="L56" s="96">
        <f t="shared" si="14"/>
        <v>0</v>
      </c>
      <c r="M56" s="96">
        <f t="shared" si="14"/>
        <v>0</v>
      </c>
      <c r="N56" s="96">
        <f t="shared" si="14"/>
        <v>0</v>
      </c>
      <c r="O56" s="96">
        <f t="shared" si="14"/>
        <v>0</v>
      </c>
      <c r="P56" s="96">
        <f t="shared" si="14"/>
        <v>0</v>
      </c>
      <c r="Q56" s="96">
        <f t="shared" si="14"/>
        <v>0</v>
      </c>
      <c r="R56" s="96">
        <f t="shared" si="14"/>
        <v>0</v>
      </c>
      <c r="S56" s="96">
        <f t="shared" si="14"/>
        <v>0</v>
      </c>
      <c r="T56" s="96">
        <f t="shared" si="14"/>
        <v>0</v>
      </c>
      <c r="U56" s="96">
        <f t="shared" si="14"/>
        <v>0</v>
      </c>
      <c r="V56" s="96">
        <f t="shared" si="14"/>
        <v>0</v>
      </c>
      <c r="W56" s="96">
        <f t="shared" si="14"/>
        <v>0</v>
      </c>
    </row>
    <row r="57" spans="1:23" s="37" customFormat="1" ht="45.75" thickBot="1">
      <c r="A57" s="221" t="s">
        <v>216</v>
      </c>
      <c r="B57" s="222" t="s">
        <v>217</v>
      </c>
      <c r="C57" s="220" t="s">
        <v>218</v>
      </c>
      <c r="D57" s="96">
        <v>0</v>
      </c>
      <c r="E57" s="96">
        <v>0</v>
      </c>
      <c r="F57" s="96">
        <v>0</v>
      </c>
      <c r="G57" s="96">
        <v>0</v>
      </c>
      <c r="H57" s="96">
        <v>9</v>
      </c>
      <c r="I57" s="96">
        <v>0</v>
      </c>
      <c r="J57" s="96">
        <v>0</v>
      </c>
      <c r="K57" s="96">
        <v>0</v>
      </c>
      <c r="L57" s="96">
        <v>0</v>
      </c>
      <c r="M57" s="96">
        <v>0</v>
      </c>
      <c r="N57" s="96">
        <v>0</v>
      </c>
      <c r="O57" s="96">
        <v>0</v>
      </c>
      <c r="P57" s="96">
        <v>0</v>
      </c>
      <c r="Q57" s="96">
        <v>0</v>
      </c>
      <c r="R57" s="96">
        <v>0</v>
      </c>
      <c r="S57" s="96">
        <v>0</v>
      </c>
      <c r="T57" s="96">
        <v>0</v>
      </c>
      <c r="U57" s="96">
        <v>0</v>
      </c>
      <c r="V57" s="96">
        <v>0</v>
      </c>
      <c r="W57" s="96">
        <v>0</v>
      </c>
    </row>
    <row r="58" spans="1:23" s="37" customFormat="1" ht="51.75" hidden="1" thickBot="1">
      <c r="A58" s="21" t="s">
        <v>80</v>
      </c>
      <c r="B58" s="60" t="s">
        <v>81</v>
      </c>
      <c r="C58" s="61" t="s">
        <v>23</v>
      </c>
      <c r="D58" s="96" t="s">
        <v>19</v>
      </c>
      <c r="E58" s="96" t="s">
        <v>19</v>
      </c>
      <c r="F58" s="96">
        <v>0</v>
      </c>
      <c r="G58" s="96">
        <v>0</v>
      </c>
      <c r="H58" s="96" t="s">
        <v>19</v>
      </c>
      <c r="I58" s="96" t="s">
        <v>19</v>
      </c>
      <c r="J58" s="96" t="s">
        <v>19</v>
      </c>
      <c r="K58" s="96" t="s">
        <v>19</v>
      </c>
      <c r="L58" s="96" t="s">
        <v>19</v>
      </c>
      <c r="M58" s="96" t="s">
        <v>19</v>
      </c>
      <c r="N58" s="96" t="s">
        <v>19</v>
      </c>
      <c r="O58" s="96" t="s">
        <v>19</v>
      </c>
      <c r="P58" s="96" t="s">
        <v>19</v>
      </c>
      <c r="Q58" s="96" t="s">
        <v>19</v>
      </c>
      <c r="R58" s="96" t="s">
        <v>19</v>
      </c>
      <c r="S58" s="96" t="s">
        <v>19</v>
      </c>
      <c r="T58" s="96" t="s">
        <v>19</v>
      </c>
      <c r="U58" s="96" t="s">
        <v>19</v>
      </c>
      <c r="V58" s="96" t="s">
        <v>19</v>
      </c>
      <c r="W58" s="96" t="s">
        <v>19</v>
      </c>
    </row>
    <row r="59" spans="1:23" s="37" customFormat="1" ht="39" hidden="1" thickBot="1">
      <c r="A59" s="21" t="s">
        <v>82</v>
      </c>
      <c r="B59" s="60" t="s">
        <v>83</v>
      </c>
      <c r="C59" s="61" t="s">
        <v>23</v>
      </c>
      <c r="D59" s="96" t="s">
        <v>19</v>
      </c>
      <c r="E59" s="96" t="s">
        <v>19</v>
      </c>
      <c r="F59" s="96">
        <v>0</v>
      </c>
      <c r="G59" s="96">
        <v>0</v>
      </c>
      <c r="H59" s="96" t="s">
        <v>19</v>
      </c>
      <c r="I59" s="96" t="s">
        <v>19</v>
      </c>
      <c r="J59" s="96" t="s">
        <v>19</v>
      </c>
      <c r="K59" s="96" t="s">
        <v>19</v>
      </c>
      <c r="L59" s="96" t="s">
        <v>19</v>
      </c>
      <c r="M59" s="96" t="s">
        <v>19</v>
      </c>
      <c r="N59" s="96" t="s">
        <v>19</v>
      </c>
      <c r="O59" s="96" t="s">
        <v>19</v>
      </c>
      <c r="P59" s="96" t="s">
        <v>19</v>
      </c>
      <c r="Q59" s="96" t="s">
        <v>19</v>
      </c>
      <c r="R59" s="96" t="s">
        <v>19</v>
      </c>
      <c r="S59" s="96" t="s">
        <v>19</v>
      </c>
      <c r="T59" s="96" t="s">
        <v>19</v>
      </c>
      <c r="U59" s="96" t="s">
        <v>19</v>
      </c>
      <c r="V59" s="96" t="s">
        <v>19</v>
      </c>
      <c r="W59" s="96" t="s">
        <v>19</v>
      </c>
    </row>
    <row r="60" spans="1:23" s="37" customFormat="1" ht="51.75" hidden="1" thickBot="1">
      <c r="A60" s="21" t="s">
        <v>84</v>
      </c>
      <c r="B60" s="60" t="s">
        <v>85</v>
      </c>
      <c r="C60" s="61" t="s">
        <v>23</v>
      </c>
      <c r="D60" s="96" t="s">
        <v>19</v>
      </c>
      <c r="E60" s="96" t="s">
        <v>19</v>
      </c>
      <c r="F60" s="96">
        <v>0</v>
      </c>
      <c r="G60" s="96">
        <v>0</v>
      </c>
      <c r="H60" s="96" t="s">
        <v>19</v>
      </c>
      <c r="I60" s="96" t="s">
        <v>19</v>
      </c>
      <c r="J60" s="96" t="s">
        <v>19</v>
      </c>
      <c r="K60" s="96" t="s">
        <v>19</v>
      </c>
      <c r="L60" s="96" t="s">
        <v>19</v>
      </c>
      <c r="M60" s="96" t="s">
        <v>19</v>
      </c>
      <c r="N60" s="96" t="s">
        <v>19</v>
      </c>
      <c r="O60" s="96" t="s">
        <v>19</v>
      </c>
      <c r="P60" s="96" t="s">
        <v>19</v>
      </c>
      <c r="Q60" s="96" t="s">
        <v>19</v>
      </c>
      <c r="R60" s="96" t="s">
        <v>19</v>
      </c>
      <c r="S60" s="96" t="s">
        <v>19</v>
      </c>
      <c r="T60" s="96" t="s">
        <v>19</v>
      </c>
      <c r="U60" s="96" t="s">
        <v>19</v>
      </c>
      <c r="V60" s="96" t="s">
        <v>19</v>
      </c>
      <c r="W60" s="96" t="s">
        <v>19</v>
      </c>
    </row>
    <row r="61" spans="1:23" s="37" customFormat="1" ht="51.75" hidden="1" thickBot="1">
      <c r="A61" s="21" t="s">
        <v>86</v>
      </c>
      <c r="B61" s="60" t="s">
        <v>87</v>
      </c>
      <c r="C61" s="61" t="s">
        <v>23</v>
      </c>
      <c r="D61" s="96" t="s">
        <v>19</v>
      </c>
      <c r="E61" s="96" t="s">
        <v>19</v>
      </c>
      <c r="F61" s="96">
        <v>0</v>
      </c>
      <c r="G61" s="96">
        <v>0</v>
      </c>
      <c r="H61" s="96" t="s">
        <v>19</v>
      </c>
      <c r="I61" s="96" t="s">
        <v>19</v>
      </c>
      <c r="J61" s="96" t="s">
        <v>19</v>
      </c>
      <c r="K61" s="96" t="s">
        <v>19</v>
      </c>
      <c r="L61" s="96" t="s">
        <v>19</v>
      </c>
      <c r="M61" s="96" t="s">
        <v>19</v>
      </c>
      <c r="N61" s="96" t="s">
        <v>19</v>
      </c>
      <c r="O61" s="96" t="s">
        <v>19</v>
      </c>
      <c r="P61" s="96" t="s">
        <v>19</v>
      </c>
      <c r="Q61" s="96" t="s">
        <v>19</v>
      </c>
      <c r="R61" s="96" t="s">
        <v>19</v>
      </c>
      <c r="S61" s="96" t="s">
        <v>19</v>
      </c>
      <c r="T61" s="96" t="s">
        <v>19</v>
      </c>
      <c r="U61" s="96" t="s">
        <v>19</v>
      </c>
      <c r="V61" s="96" t="s">
        <v>19</v>
      </c>
      <c r="W61" s="96" t="s">
        <v>19</v>
      </c>
    </row>
    <row r="62" spans="1:23" s="37" customFormat="1" ht="26.25" hidden="1" thickBot="1">
      <c r="A62" s="21" t="s">
        <v>88</v>
      </c>
      <c r="B62" s="60" t="s">
        <v>89</v>
      </c>
      <c r="C62" s="61" t="s">
        <v>23</v>
      </c>
      <c r="D62" s="96" t="s">
        <v>19</v>
      </c>
      <c r="E62" s="96" t="s">
        <v>19</v>
      </c>
      <c r="F62" s="96">
        <v>0</v>
      </c>
      <c r="G62" s="96">
        <v>0</v>
      </c>
      <c r="H62" s="96" t="s">
        <v>19</v>
      </c>
      <c r="I62" s="96" t="s">
        <v>19</v>
      </c>
      <c r="J62" s="96" t="s">
        <v>19</v>
      </c>
      <c r="K62" s="96" t="s">
        <v>19</v>
      </c>
      <c r="L62" s="96" t="s">
        <v>19</v>
      </c>
      <c r="M62" s="96" t="s">
        <v>19</v>
      </c>
      <c r="N62" s="96" t="s">
        <v>19</v>
      </c>
      <c r="O62" s="96" t="s">
        <v>19</v>
      </c>
      <c r="P62" s="96" t="s">
        <v>19</v>
      </c>
      <c r="Q62" s="96" t="s">
        <v>19</v>
      </c>
      <c r="R62" s="96" t="s">
        <v>19</v>
      </c>
      <c r="S62" s="96" t="s">
        <v>19</v>
      </c>
      <c r="T62" s="96" t="s">
        <v>19</v>
      </c>
      <c r="U62" s="96" t="s">
        <v>19</v>
      </c>
      <c r="V62" s="96" t="s">
        <v>19</v>
      </c>
      <c r="W62" s="96" t="s">
        <v>19</v>
      </c>
    </row>
    <row r="63" spans="1:23" s="37" customFormat="1" ht="39" hidden="1" thickBot="1">
      <c r="A63" s="21" t="s">
        <v>90</v>
      </c>
      <c r="B63" s="60" t="s">
        <v>91</v>
      </c>
      <c r="C63" s="61" t="s">
        <v>23</v>
      </c>
      <c r="D63" s="96" t="s">
        <v>19</v>
      </c>
      <c r="E63" s="96" t="s">
        <v>19</v>
      </c>
      <c r="F63" s="96">
        <v>0</v>
      </c>
      <c r="G63" s="96">
        <v>0</v>
      </c>
      <c r="H63" s="96" t="s">
        <v>19</v>
      </c>
      <c r="I63" s="96" t="s">
        <v>19</v>
      </c>
      <c r="J63" s="96" t="s">
        <v>19</v>
      </c>
      <c r="K63" s="96" t="s">
        <v>19</v>
      </c>
      <c r="L63" s="96" t="s">
        <v>19</v>
      </c>
      <c r="M63" s="96" t="s">
        <v>19</v>
      </c>
      <c r="N63" s="96" t="s">
        <v>19</v>
      </c>
      <c r="O63" s="96" t="s">
        <v>19</v>
      </c>
      <c r="P63" s="96" t="s">
        <v>19</v>
      </c>
      <c r="Q63" s="96" t="s">
        <v>19</v>
      </c>
      <c r="R63" s="96" t="s">
        <v>19</v>
      </c>
      <c r="S63" s="96" t="s">
        <v>19</v>
      </c>
      <c r="T63" s="96" t="s">
        <v>19</v>
      </c>
      <c r="U63" s="96" t="s">
        <v>19</v>
      </c>
      <c r="V63" s="96" t="s">
        <v>19</v>
      </c>
      <c r="W63" s="96" t="s">
        <v>19</v>
      </c>
    </row>
    <row r="64" spans="1:23" s="37" customFormat="1" ht="51.75" hidden="1" thickBot="1">
      <c r="A64" s="21" t="s">
        <v>92</v>
      </c>
      <c r="B64" s="60" t="s">
        <v>93</v>
      </c>
      <c r="C64" s="61" t="s">
        <v>23</v>
      </c>
      <c r="D64" s="96" t="s">
        <v>19</v>
      </c>
      <c r="E64" s="96" t="s">
        <v>19</v>
      </c>
      <c r="F64" s="96">
        <v>0</v>
      </c>
      <c r="G64" s="96">
        <v>0</v>
      </c>
      <c r="H64" s="96" t="s">
        <v>19</v>
      </c>
      <c r="I64" s="96" t="s">
        <v>19</v>
      </c>
      <c r="J64" s="96" t="s">
        <v>19</v>
      </c>
      <c r="K64" s="96" t="s">
        <v>19</v>
      </c>
      <c r="L64" s="96" t="s">
        <v>19</v>
      </c>
      <c r="M64" s="96" t="s">
        <v>19</v>
      </c>
      <c r="N64" s="96" t="s">
        <v>19</v>
      </c>
      <c r="O64" s="96" t="s">
        <v>19</v>
      </c>
      <c r="P64" s="96" t="s">
        <v>19</v>
      </c>
      <c r="Q64" s="96" t="s">
        <v>19</v>
      </c>
      <c r="R64" s="96" t="s">
        <v>19</v>
      </c>
      <c r="S64" s="96" t="s">
        <v>19</v>
      </c>
      <c r="T64" s="96" t="s">
        <v>19</v>
      </c>
      <c r="U64" s="96" t="s">
        <v>19</v>
      </c>
      <c r="V64" s="96" t="s">
        <v>19</v>
      </c>
      <c r="W64" s="96" t="s">
        <v>19</v>
      </c>
    </row>
    <row r="65" spans="1:23" s="37" customFormat="1" ht="51.75" hidden="1" thickBot="1">
      <c r="A65" s="21" t="s">
        <v>94</v>
      </c>
      <c r="B65" s="60" t="s">
        <v>95</v>
      </c>
      <c r="C65" s="61" t="s">
        <v>23</v>
      </c>
      <c r="D65" s="96" t="s">
        <v>19</v>
      </c>
      <c r="E65" s="96" t="s">
        <v>19</v>
      </c>
      <c r="F65" s="96">
        <v>0</v>
      </c>
      <c r="G65" s="96">
        <v>0</v>
      </c>
      <c r="H65" s="96" t="s">
        <v>19</v>
      </c>
      <c r="I65" s="96" t="s">
        <v>19</v>
      </c>
      <c r="J65" s="96" t="s">
        <v>19</v>
      </c>
      <c r="K65" s="96" t="s">
        <v>19</v>
      </c>
      <c r="L65" s="96" t="s">
        <v>19</v>
      </c>
      <c r="M65" s="96" t="s">
        <v>19</v>
      </c>
      <c r="N65" s="96" t="s">
        <v>19</v>
      </c>
      <c r="O65" s="96" t="s">
        <v>19</v>
      </c>
      <c r="P65" s="96" t="s">
        <v>19</v>
      </c>
      <c r="Q65" s="96" t="s">
        <v>19</v>
      </c>
      <c r="R65" s="96" t="s">
        <v>19</v>
      </c>
      <c r="S65" s="96" t="s">
        <v>19</v>
      </c>
      <c r="T65" s="96" t="s">
        <v>19</v>
      </c>
      <c r="U65" s="96" t="s">
        <v>19</v>
      </c>
      <c r="V65" s="96" t="s">
        <v>19</v>
      </c>
      <c r="W65" s="96" t="s">
        <v>19</v>
      </c>
    </row>
    <row r="66" spans="1:23" s="37" customFormat="1" ht="51.75" hidden="1" thickBot="1">
      <c r="A66" s="21" t="s">
        <v>96</v>
      </c>
      <c r="B66" s="60" t="s">
        <v>97</v>
      </c>
      <c r="C66" s="61" t="s">
        <v>23</v>
      </c>
      <c r="D66" s="96" t="s">
        <v>19</v>
      </c>
      <c r="E66" s="96" t="s">
        <v>19</v>
      </c>
      <c r="F66" s="96">
        <v>0</v>
      </c>
      <c r="G66" s="96">
        <v>0</v>
      </c>
      <c r="H66" s="96" t="s">
        <v>19</v>
      </c>
      <c r="I66" s="96" t="s">
        <v>19</v>
      </c>
      <c r="J66" s="96" t="s">
        <v>19</v>
      </c>
      <c r="K66" s="96" t="s">
        <v>19</v>
      </c>
      <c r="L66" s="96" t="s">
        <v>19</v>
      </c>
      <c r="M66" s="96" t="s">
        <v>19</v>
      </c>
      <c r="N66" s="96" t="s">
        <v>19</v>
      </c>
      <c r="O66" s="96" t="s">
        <v>19</v>
      </c>
      <c r="P66" s="96" t="s">
        <v>19</v>
      </c>
      <c r="Q66" s="96" t="s">
        <v>19</v>
      </c>
      <c r="R66" s="96" t="s">
        <v>19</v>
      </c>
      <c r="S66" s="96" t="s">
        <v>19</v>
      </c>
      <c r="T66" s="96" t="s">
        <v>19</v>
      </c>
      <c r="U66" s="96" t="s">
        <v>19</v>
      </c>
      <c r="V66" s="96" t="s">
        <v>19</v>
      </c>
      <c r="W66" s="96" t="s">
        <v>19</v>
      </c>
    </row>
    <row r="67" spans="1:23" s="37" customFormat="1" ht="39" thickBot="1">
      <c r="A67" s="21" t="s">
        <v>98</v>
      </c>
      <c r="B67" s="60" t="s">
        <v>99</v>
      </c>
      <c r="C67" s="61" t="s">
        <v>23</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row>
    <row r="68" spans="1:23" s="37" customFormat="1" ht="39" thickBot="1">
      <c r="A68" s="21" t="s">
        <v>100</v>
      </c>
      <c r="B68" s="60" t="s">
        <v>101</v>
      </c>
      <c r="C68" s="61" t="s">
        <v>23</v>
      </c>
      <c r="D68" s="96">
        <v>0</v>
      </c>
      <c r="E68" s="96">
        <v>0</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row>
    <row r="69" spans="1:23" s="37" customFormat="1" ht="26.25" thickBot="1">
      <c r="A69" s="21" t="s">
        <v>102</v>
      </c>
      <c r="B69" s="60" t="s">
        <v>103</v>
      </c>
      <c r="C69" s="61" t="s">
        <v>23</v>
      </c>
      <c r="D69" s="96">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row>
    <row r="70" spans="1:23" s="37" customFormat="1">
      <c r="D70" s="97"/>
      <c r="E70" s="97"/>
      <c r="F70" s="97"/>
      <c r="G70" s="97"/>
      <c r="H70" s="97"/>
      <c r="I70" s="97"/>
      <c r="J70" s="97"/>
      <c r="K70" s="97"/>
      <c r="L70" s="97"/>
      <c r="M70" s="97"/>
      <c r="N70" s="97"/>
      <c r="O70" s="97"/>
      <c r="P70" s="97"/>
      <c r="Q70" s="97"/>
      <c r="R70" s="97"/>
      <c r="S70" s="97"/>
      <c r="T70" s="97"/>
      <c r="U70" s="97"/>
      <c r="V70" s="97"/>
      <c r="W70" s="97"/>
    </row>
    <row r="71" spans="1:23" s="37" customFormat="1">
      <c r="D71" s="97"/>
      <c r="E71" s="97"/>
      <c r="F71" s="97"/>
      <c r="G71" s="97"/>
      <c r="H71" s="97"/>
      <c r="I71" s="97"/>
      <c r="J71" s="97"/>
      <c r="K71" s="97"/>
      <c r="L71" s="97"/>
      <c r="M71" s="97"/>
      <c r="N71" s="97"/>
      <c r="O71" s="97"/>
      <c r="P71" s="97"/>
      <c r="Q71" s="97"/>
      <c r="R71" s="97"/>
      <c r="S71" s="97"/>
      <c r="T71" s="97"/>
      <c r="U71" s="97"/>
      <c r="V71" s="97"/>
      <c r="W71" s="97"/>
    </row>
    <row r="72" spans="1:23" s="37" customFormat="1">
      <c r="D72" s="97"/>
      <c r="E72" s="97"/>
      <c r="F72" s="97"/>
      <c r="G72" s="97"/>
      <c r="H72" s="97"/>
      <c r="I72" s="97"/>
      <c r="J72" s="97"/>
      <c r="K72" s="97"/>
      <c r="L72" s="97"/>
      <c r="M72" s="97"/>
      <c r="N72" s="97"/>
      <c r="O72" s="97"/>
      <c r="P72" s="97"/>
      <c r="Q72" s="97"/>
      <c r="R72" s="97"/>
      <c r="S72" s="97"/>
      <c r="T72" s="97"/>
      <c r="U72" s="97"/>
      <c r="V72" s="97"/>
      <c r="W72" s="97"/>
    </row>
    <row r="73" spans="1:23" s="37" customFormat="1">
      <c r="D73" s="97"/>
      <c r="E73" s="97"/>
      <c r="F73" s="97"/>
      <c r="G73" s="97"/>
      <c r="H73" s="97"/>
      <c r="I73" s="97"/>
      <c r="J73" s="97"/>
      <c r="K73" s="97"/>
      <c r="L73" s="97"/>
      <c r="M73" s="97"/>
      <c r="N73" s="97"/>
      <c r="O73" s="97"/>
      <c r="P73" s="97"/>
      <c r="Q73" s="97"/>
      <c r="R73" s="97"/>
      <c r="S73" s="97"/>
      <c r="T73" s="97"/>
      <c r="U73" s="97"/>
      <c r="V73" s="97"/>
      <c r="W73" s="97"/>
    </row>
    <row r="74" spans="1:23" s="37" customFormat="1">
      <c r="D74" s="97"/>
      <c r="E74" s="97"/>
      <c r="F74" s="97"/>
      <c r="G74" s="97"/>
      <c r="H74" s="97"/>
      <c r="I74" s="97"/>
      <c r="J74" s="97"/>
      <c r="K74" s="97"/>
      <c r="L74" s="97"/>
      <c r="M74" s="97"/>
      <c r="N74" s="97"/>
      <c r="O74" s="97"/>
      <c r="P74" s="97"/>
      <c r="Q74" s="97"/>
      <c r="R74" s="97"/>
      <c r="S74" s="97"/>
      <c r="T74" s="97"/>
      <c r="U74" s="97"/>
      <c r="V74" s="97"/>
      <c r="W74" s="97"/>
    </row>
    <row r="75" spans="1:23" s="37" customFormat="1">
      <c r="D75" s="97"/>
      <c r="E75" s="97"/>
      <c r="F75" s="97"/>
      <c r="G75" s="97"/>
      <c r="H75" s="97"/>
      <c r="I75" s="97"/>
      <c r="J75" s="97"/>
      <c r="K75" s="97"/>
      <c r="L75" s="97"/>
      <c r="M75" s="97"/>
      <c r="N75" s="97"/>
      <c r="O75" s="97"/>
      <c r="P75" s="97"/>
      <c r="Q75" s="97"/>
      <c r="R75" s="97"/>
      <c r="S75" s="97"/>
      <c r="T75" s="97"/>
      <c r="U75" s="97"/>
      <c r="V75" s="97"/>
      <c r="W75" s="97"/>
    </row>
    <row r="76" spans="1:23" s="37" customFormat="1">
      <c r="D76" s="97"/>
      <c r="E76" s="97"/>
      <c r="F76" s="97"/>
      <c r="G76" s="97"/>
      <c r="H76" s="97"/>
      <c r="I76" s="97"/>
      <c r="J76" s="97"/>
      <c r="K76" s="97"/>
      <c r="L76" s="97"/>
      <c r="M76" s="97"/>
      <c r="N76" s="97"/>
      <c r="O76" s="97"/>
      <c r="P76" s="97"/>
      <c r="Q76" s="97"/>
      <c r="R76" s="97"/>
      <c r="S76" s="97"/>
      <c r="T76" s="97"/>
      <c r="U76" s="97"/>
      <c r="V76" s="97"/>
      <c r="W76" s="97"/>
    </row>
    <row r="77" spans="1:23" s="37" customFormat="1">
      <c r="D77" s="97"/>
      <c r="E77" s="97"/>
      <c r="F77" s="97"/>
      <c r="G77" s="97"/>
      <c r="H77" s="97"/>
      <c r="I77" s="97"/>
      <c r="J77" s="97"/>
      <c r="K77" s="97"/>
      <c r="L77" s="97"/>
      <c r="M77" s="97"/>
      <c r="N77" s="97"/>
      <c r="O77" s="97"/>
      <c r="P77" s="97"/>
      <c r="Q77" s="97"/>
      <c r="R77" s="97"/>
      <c r="S77" s="97"/>
      <c r="T77" s="97"/>
      <c r="U77" s="97"/>
      <c r="V77" s="97"/>
      <c r="W77" s="97"/>
    </row>
    <row r="78" spans="1:23" s="37" customFormat="1">
      <c r="D78" s="97"/>
      <c r="E78" s="97"/>
      <c r="F78" s="97"/>
      <c r="G78" s="97"/>
      <c r="H78" s="97"/>
      <c r="I78" s="97"/>
      <c r="J78" s="97"/>
      <c r="K78" s="97"/>
      <c r="L78" s="97"/>
      <c r="M78" s="97"/>
      <c r="N78" s="97"/>
      <c r="O78" s="97"/>
      <c r="P78" s="97"/>
      <c r="Q78" s="97"/>
      <c r="R78" s="97"/>
      <c r="S78" s="97"/>
      <c r="T78" s="97"/>
      <c r="U78" s="97"/>
      <c r="V78" s="97"/>
      <c r="W78" s="97"/>
    </row>
    <row r="79" spans="1:23">
      <c r="D79" s="98"/>
      <c r="E79" s="98"/>
      <c r="F79" s="98"/>
      <c r="G79" s="98"/>
      <c r="H79" s="98"/>
      <c r="I79" s="98"/>
      <c r="J79" s="98"/>
      <c r="K79" s="98"/>
      <c r="L79" s="98"/>
      <c r="M79" s="98"/>
      <c r="N79" s="98"/>
      <c r="O79" s="98"/>
      <c r="P79" s="98"/>
      <c r="Q79" s="98"/>
      <c r="R79" s="98"/>
      <c r="S79" s="98"/>
      <c r="T79" s="98"/>
      <c r="U79" s="98"/>
      <c r="V79" s="98"/>
      <c r="W79" s="98"/>
    </row>
    <row r="80" spans="1:23">
      <c r="D80" s="98"/>
      <c r="E80" s="98"/>
      <c r="F80" s="98"/>
      <c r="G80" s="98"/>
      <c r="H80" s="98"/>
      <c r="I80" s="98"/>
      <c r="J80" s="98"/>
      <c r="K80" s="98"/>
      <c r="L80" s="98"/>
      <c r="M80" s="98"/>
      <c r="N80" s="98"/>
      <c r="O80" s="98"/>
      <c r="P80" s="98"/>
      <c r="Q80" s="98"/>
      <c r="R80" s="98"/>
      <c r="S80" s="98"/>
      <c r="T80" s="98"/>
      <c r="U80" s="98"/>
      <c r="V80" s="98"/>
      <c r="W80" s="98"/>
    </row>
    <row r="81" spans="4:23">
      <c r="D81" s="98"/>
      <c r="E81" s="98"/>
      <c r="F81" s="98"/>
      <c r="G81" s="98"/>
      <c r="H81" s="98"/>
      <c r="I81" s="98"/>
      <c r="J81" s="98"/>
      <c r="K81" s="98"/>
      <c r="L81" s="98"/>
      <c r="M81" s="98"/>
      <c r="N81" s="98"/>
      <c r="O81" s="98"/>
      <c r="P81" s="98"/>
      <c r="Q81" s="98"/>
      <c r="R81" s="98"/>
      <c r="S81" s="98"/>
      <c r="T81" s="98"/>
      <c r="U81" s="98"/>
      <c r="V81" s="98"/>
      <c r="W81" s="98"/>
    </row>
    <row r="82" spans="4:23">
      <c r="D82" s="98"/>
      <c r="E82" s="98"/>
      <c r="F82" s="98"/>
      <c r="G82" s="98"/>
      <c r="H82" s="98"/>
      <c r="I82" s="98"/>
      <c r="J82" s="98"/>
      <c r="K82" s="98"/>
      <c r="L82" s="98"/>
      <c r="M82" s="98"/>
      <c r="N82" s="98"/>
      <c r="O82" s="98"/>
      <c r="P82" s="98"/>
      <c r="Q82" s="98"/>
      <c r="R82" s="98"/>
      <c r="S82" s="98"/>
      <c r="T82" s="98"/>
      <c r="U82" s="98"/>
      <c r="V82" s="98"/>
      <c r="W82" s="98"/>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2"/>
  <sheetViews>
    <sheetView zoomScale="64" zoomScaleNormal="64" workbookViewId="0">
      <selection activeCell="A7" sqref="A7:W12"/>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72" t="s">
        <v>238</v>
      </c>
      <c r="B7" s="173"/>
      <c r="C7" s="173"/>
      <c r="D7" s="173"/>
      <c r="E7" s="173"/>
      <c r="F7" s="173"/>
      <c r="G7" s="173"/>
      <c r="H7" s="173"/>
      <c r="I7" s="173"/>
      <c r="J7" s="173"/>
      <c r="K7" s="173"/>
      <c r="L7" s="173"/>
      <c r="M7" s="173"/>
      <c r="N7" s="173"/>
      <c r="O7" s="173"/>
      <c r="P7" s="173"/>
      <c r="Q7" s="173"/>
      <c r="R7" s="173"/>
      <c r="S7" s="173"/>
      <c r="T7" s="173"/>
      <c r="U7" s="173"/>
      <c r="V7" s="173"/>
      <c r="W7" s="173"/>
    </row>
    <row r="8" spans="1:23">
      <c r="A8" s="173"/>
      <c r="B8" s="173"/>
      <c r="C8" s="173"/>
      <c r="D8" s="173"/>
      <c r="E8" s="173"/>
      <c r="F8" s="173"/>
      <c r="G8" s="173"/>
      <c r="H8" s="173"/>
      <c r="I8" s="173"/>
      <c r="J8" s="173"/>
      <c r="K8" s="173"/>
      <c r="L8" s="173"/>
      <c r="M8" s="173"/>
      <c r="N8" s="173"/>
      <c r="O8" s="173"/>
      <c r="P8" s="173"/>
      <c r="Q8" s="173"/>
      <c r="R8" s="173"/>
      <c r="S8" s="173"/>
      <c r="T8" s="173"/>
      <c r="U8" s="173"/>
      <c r="V8" s="173"/>
      <c r="W8" s="173"/>
    </row>
    <row r="9" spans="1:23">
      <c r="A9" s="173"/>
      <c r="B9" s="173"/>
      <c r="C9" s="173"/>
      <c r="D9" s="173"/>
      <c r="E9" s="173"/>
      <c r="F9" s="173"/>
      <c r="G9" s="173"/>
      <c r="H9" s="173"/>
      <c r="I9" s="173"/>
      <c r="J9" s="173"/>
      <c r="K9" s="173"/>
      <c r="L9" s="173"/>
      <c r="M9" s="173"/>
      <c r="N9" s="173"/>
      <c r="O9" s="173"/>
      <c r="P9" s="173"/>
      <c r="Q9" s="173"/>
      <c r="R9" s="173"/>
      <c r="S9" s="173"/>
      <c r="T9" s="173"/>
      <c r="U9" s="173"/>
      <c r="V9" s="173"/>
      <c r="W9" s="173"/>
    </row>
    <row r="10" spans="1:23" ht="48.75" customHeight="1">
      <c r="A10" s="173"/>
      <c r="B10" s="173"/>
      <c r="C10" s="173"/>
      <c r="D10" s="173"/>
      <c r="E10" s="173"/>
      <c r="F10" s="173"/>
      <c r="G10" s="173"/>
      <c r="H10" s="173"/>
      <c r="I10" s="173"/>
      <c r="J10" s="173"/>
      <c r="K10" s="173"/>
      <c r="L10" s="173"/>
      <c r="M10" s="173"/>
      <c r="N10" s="173"/>
      <c r="O10" s="173"/>
      <c r="P10" s="173"/>
      <c r="Q10" s="173"/>
      <c r="R10" s="173"/>
      <c r="S10" s="173"/>
      <c r="T10" s="173"/>
      <c r="U10" s="173"/>
      <c r="V10" s="173"/>
      <c r="W10" s="173"/>
    </row>
    <row r="11" spans="1:23" ht="58.5" customHeight="1">
      <c r="A11" s="173"/>
      <c r="B11" s="173"/>
      <c r="C11" s="173"/>
      <c r="D11" s="173"/>
      <c r="E11" s="173"/>
      <c r="F11" s="173"/>
      <c r="G11" s="173"/>
      <c r="H11" s="173"/>
      <c r="I11" s="173"/>
      <c r="J11" s="173"/>
      <c r="K11" s="173"/>
      <c r="L11" s="173"/>
      <c r="M11" s="173"/>
      <c r="N11" s="173"/>
      <c r="O11" s="173"/>
      <c r="P11" s="173"/>
      <c r="Q11" s="173"/>
      <c r="R11" s="173"/>
      <c r="S11" s="173"/>
      <c r="T11" s="173"/>
      <c r="U11" s="173"/>
      <c r="V11" s="173"/>
      <c r="W11" s="173"/>
    </row>
    <row r="12" spans="1:23">
      <c r="A12" s="173"/>
      <c r="B12" s="173"/>
      <c r="C12" s="173"/>
      <c r="D12" s="173"/>
      <c r="E12" s="173"/>
      <c r="F12" s="173"/>
      <c r="G12" s="173"/>
      <c r="H12" s="173"/>
      <c r="I12" s="173"/>
      <c r="J12" s="173"/>
      <c r="K12" s="173"/>
      <c r="L12" s="173"/>
      <c r="M12" s="173"/>
      <c r="N12" s="173"/>
      <c r="O12" s="173"/>
      <c r="P12" s="173"/>
      <c r="Q12" s="173"/>
      <c r="R12" s="173"/>
      <c r="S12" s="173"/>
      <c r="T12" s="173"/>
      <c r="U12" s="173"/>
      <c r="V12" s="173"/>
      <c r="W12" s="173"/>
    </row>
    <row r="13" spans="1:23" ht="15.75" thickBot="1">
      <c r="A13" s="71"/>
    </row>
    <row r="14" spans="1:23" ht="88.5" customHeight="1" thickBot="1">
      <c r="A14" s="158" t="s">
        <v>0</v>
      </c>
      <c r="B14" s="158" t="s">
        <v>1</v>
      </c>
      <c r="C14" s="158" t="s">
        <v>2</v>
      </c>
      <c r="D14" s="167" t="s">
        <v>132</v>
      </c>
      <c r="E14" s="167"/>
      <c r="F14" s="167"/>
      <c r="G14" s="167"/>
      <c r="H14" s="167"/>
      <c r="I14" s="167"/>
      <c r="J14" s="167"/>
      <c r="K14" s="167"/>
      <c r="L14" s="167"/>
      <c r="M14" s="168"/>
      <c r="N14" s="164" t="s">
        <v>133</v>
      </c>
      <c r="O14" s="164"/>
      <c r="P14" s="164"/>
      <c r="Q14" s="164"/>
      <c r="R14" s="164"/>
      <c r="S14" s="164"/>
      <c r="T14" s="164"/>
      <c r="U14" s="164"/>
      <c r="V14" s="164"/>
      <c r="W14" s="163"/>
    </row>
    <row r="15" spans="1:23" ht="15.75" customHeight="1" thickBot="1">
      <c r="A15" s="159"/>
      <c r="B15" s="159"/>
      <c r="C15" s="159"/>
      <c r="D15" s="164" t="s">
        <v>134</v>
      </c>
      <c r="E15" s="164"/>
      <c r="F15" s="164"/>
      <c r="G15" s="164"/>
      <c r="H15" s="163"/>
      <c r="I15" s="164" t="s">
        <v>136</v>
      </c>
      <c r="J15" s="164"/>
      <c r="K15" s="164"/>
      <c r="L15" s="164"/>
      <c r="M15" s="163"/>
      <c r="N15" s="164" t="s">
        <v>135</v>
      </c>
      <c r="O15" s="164"/>
      <c r="P15" s="164"/>
      <c r="Q15" s="164"/>
      <c r="R15" s="163"/>
      <c r="S15" s="164" t="s">
        <v>136</v>
      </c>
      <c r="T15" s="164"/>
      <c r="U15" s="164"/>
      <c r="V15" s="164"/>
      <c r="W15" s="163"/>
    </row>
    <row r="16" spans="1:23" ht="15.75" thickBot="1">
      <c r="A16" s="160"/>
      <c r="B16" s="160"/>
      <c r="C16" s="160"/>
      <c r="D16" s="72" t="s">
        <v>127</v>
      </c>
      <c r="E16" s="72" t="s">
        <v>128</v>
      </c>
      <c r="F16" s="72" t="s">
        <v>129</v>
      </c>
      <c r="G16" s="72" t="s">
        <v>130</v>
      </c>
      <c r="H16" s="72" t="s">
        <v>131</v>
      </c>
      <c r="I16" s="72" t="s">
        <v>127</v>
      </c>
      <c r="J16" s="72" t="s">
        <v>128</v>
      </c>
      <c r="K16" s="72" t="s">
        <v>129</v>
      </c>
      <c r="L16" s="72" t="s">
        <v>130</v>
      </c>
      <c r="M16" s="72" t="s">
        <v>131</v>
      </c>
      <c r="N16" s="72" t="s">
        <v>127</v>
      </c>
      <c r="O16" s="72" t="s">
        <v>128</v>
      </c>
      <c r="P16" s="72" t="s">
        <v>129</v>
      </c>
      <c r="Q16" s="72" t="s">
        <v>130</v>
      </c>
      <c r="R16" s="72" t="s">
        <v>131</v>
      </c>
      <c r="S16" s="72" t="s">
        <v>127</v>
      </c>
      <c r="T16" s="72" t="s">
        <v>128</v>
      </c>
      <c r="U16" s="72" t="s">
        <v>129</v>
      </c>
      <c r="V16" s="72" t="s">
        <v>130</v>
      </c>
      <c r="W16" s="72" t="s">
        <v>131</v>
      </c>
    </row>
    <row r="17" spans="1:23" ht="15.75" thickBot="1">
      <c r="A17" s="73">
        <v>1</v>
      </c>
      <c r="B17" s="72">
        <v>2</v>
      </c>
      <c r="C17" s="72">
        <v>3</v>
      </c>
      <c r="D17" s="72">
        <v>4</v>
      </c>
      <c r="E17" s="72">
        <v>5</v>
      </c>
      <c r="F17" s="72">
        <v>6</v>
      </c>
      <c r="G17" s="72">
        <v>7</v>
      </c>
      <c r="H17" s="72">
        <v>8</v>
      </c>
      <c r="I17" s="72">
        <v>9</v>
      </c>
      <c r="J17" s="72">
        <v>10</v>
      </c>
      <c r="K17" s="72">
        <v>11</v>
      </c>
      <c r="L17" s="72">
        <v>12</v>
      </c>
      <c r="M17" s="72">
        <v>13</v>
      </c>
      <c r="N17" s="72">
        <v>14</v>
      </c>
      <c r="O17" s="72">
        <v>15</v>
      </c>
      <c r="P17" s="72">
        <v>16</v>
      </c>
      <c r="Q17" s="72">
        <v>17</v>
      </c>
      <c r="R17" s="72">
        <v>18</v>
      </c>
      <c r="S17" s="72">
        <v>19</v>
      </c>
      <c r="T17" s="72">
        <v>20</v>
      </c>
      <c r="U17" s="72">
        <v>21</v>
      </c>
      <c r="V17" s="72">
        <v>22</v>
      </c>
      <c r="W17" s="72">
        <v>23</v>
      </c>
    </row>
    <row r="18" spans="1:23" ht="15.75" thickBot="1">
      <c r="A18" s="80"/>
      <c r="B18" s="81"/>
      <c r="C18" s="81"/>
      <c r="D18" s="82"/>
      <c r="E18" s="82"/>
      <c r="F18" s="82"/>
      <c r="G18" s="82"/>
      <c r="H18" s="82"/>
      <c r="I18" s="82"/>
      <c r="J18" s="82"/>
      <c r="K18" s="82"/>
      <c r="L18" s="82"/>
      <c r="M18" s="82"/>
      <c r="N18" s="82"/>
      <c r="O18" s="82"/>
      <c r="P18" s="82"/>
      <c r="Q18" s="82"/>
      <c r="R18" s="82"/>
      <c r="S18" s="82"/>
      <c r="T18" s="82"/>
      <c r="U18" s="82"/>
      <c r="V18" s="82"/>
      <c r="W18" s="82"/>
    </row>
    <row r="19" spans="1:23" s="88" customFormat="1" ht="23.25" customHeight="1" thickBot="1">
      <c r="A19" s="84"/>
      <c r="B19" s="85" t="s">
        <v>18</v>
      </c>
      <c r="C19" s="86"/>
      <c r="D19" s="87">
        <f t="shared" ref="D19:W19" si="0">D20</f>
        <v>0</v>
      </c>
      <c r="E19" s="87">
        <f t="shared" si="0"/>
        <v>0</v>
      </c>
      <c r="F19" s="87">
        <f t="shared" si="0"/>
        <v>0</v>
      </c>
      <c r="G19" s="87">
        <f t="shared" si="0"/>
        <v>0</v>
      </c>
      <c r="H19" s="87">
        <f t="shared" si="0"/>
        <v>0</v>
      </c>
      <c r="I19" s="87">
        <f t="shared" si="0"/>
        <v>0</v>
      </c>
      <c r="J19" s="87">
        <f t="shared" si="0"/>
        <v>0</v>
      </c>
      <c r="K19" s="87">
        <f t="shared" si="0"/>
        <v>0</v>
      </c>
      <c r="L19" s="87">
        <f t="shared" si="0"/>
        <v>0</v>
      </c>
      <c r="M19" s="87">
        <f t="shared" si="0"/>
        <v>0</v>
      </c>
      <c r="N19" s="87">
        <f t="shared" si="0"/>
        <v>0</v>
      </c>
      <c r="O19" s="87">
        <f t="shared" si="0"/>
        <v>0</v>
      </c>
      <c r="P19" s="87">
        <f t="shared" si="0"/>
        <v>0</v>
      </c>
      <c r="Q19" s="87">
        <f t="shared" si="0"/>
        <v>0</v>
      </c>
      <c r="R19" s="87">
        <f t="shared" si="0"/>
        <v>0</v>
      </c>
      <c r="S19" s="87">
        <f t="shared" si="0"/>
        <v>0</v>
      </c>
      <c r="T19" s="87">
        <f t="shared" si="0"/>
        <v>0</v>
      </c>
      <c r="U19" s="87">
        <f t="shared" si="0"/>
        <v>0</v>
      </c>
      <c r="V19" s="87">
        <f t="shared" si="0"/>
        <v>0</v>
      </c>
      <c r="W19" s="87">
        <f t="shared" si="0"/>
        <v>0</v>
      </c>
    </row>
    <row r="20" spans="1:23" s="93" customFormat="1" ht="25.5" customHeight="1" thickBot="1">
      <c r="A20" s="89">
        <v>1</v>
      </c>
      <c r="B20" s="90" t="s">
        <v>20</v>
      </c>
      <c r="C20" s="91"/>
      <c r="D20" s="92">
        <f>D21+D42+D68+D69+D67</f>
        <v>0</v>
      </c>
      <c r="E20" s="92">
        <f>E21+E42+E68+E69+E67</f>
        <v>0</v>
      </c>
      <c r="F20" s="92">
        <f>F21+F42+F68+F69+F67</f>
        <v>0</v>
      </c>
      <c r="G20" s="92">
        <f>G21+G42+G68+G69+G67</f>
        <v>0</v>
      </c>
      <c r="H20" s="92">
        <f>H21+H42+H68+H69+H67</f>
        <v>0</v>
      </c>
      <c r="I20" s="92">
        <f>I21+I42+I68+I69+I67</f>
        <v>0</v>
      </c>
      <c r="J20" s="92">
        <f>J21+J42+J68+J69+J67</f>
        <v>0</v>
      </c>
      <c r="K20" s="92">
        <f>K21+K42+K68+K69+K67</f>
        <v>0</v>
      </c>
      <c r="L20" s="92">
        <f>L21+L42+L68+L69+L67</f>
        <v>0</v>
      </c>
      <c r="M20" s="92">
        <f>M21+M42+M68+M69+M67</f>
        <v>0</v>
      </c>
      <c r="N20" s="92">
        <f>N21+N42+N68+N69+N67</f>
        <v>0</v>
      </c>
      <c r="O20" s="92">
        <f>O21+O42+O68+O69+O67</f>
        <v>0</v>
      </c>
      <c r="P20" s="92">
        <f>P21+P42+P68+P69+P67</f>
        <v>0</v>
      </c>
      <c r="Q20" s="92">
        <f>Q21+Q42+Q68+Q69+Q67</f>
        <v>0</v>
      </c>
      <c r="R20" s="92">
        <f>R21+R42+R68+R69+R67</f>
        <v>0</v>
      </c>
      <c r="S20" s="92">
        <f>S21+S42+S68+S69+S67</f>
        <v>0</v>
      </c>
      <c r="T20" s="92">
        <f>T21+T42+T68+T69+T67</f>
        <v>0</v>
      </c>
      <c r="U20" s="92">
        <f>U21+U42+U68+U69+U67</f>
        <v>0</v>
      </c>
      <c r="V20" s="92">
        <f>V21+V42+V68+V69+V67</f>
        <v>0</v>
      </c>
      <c r="W20" s="92">
        <f>W21+W42+W68+W69+W67</f>
        <v>0</v>
      </c>
    </row>
    <row r="21" spans="1:23" s="37" customFormat="1" ht="30.75" thickBot="1">
      <c r="A21" s="14" t="s">
        <v>21</v>
      </c>
      <c r="B21" s="94" t="s">
        <v>22</v>
      </c>
      <c r="C21" s="95" t="s">
        <v>23</v>
      </c>
      <c r="D21" s="96">
        <f t="shared" ref="D21" si="1">D22+D39</f>
        <v>0</v>
      </c>
      <c r="E21" s="96">
        <f t="shared" ref="E21" si="2">E22+E39</f>
        <v>0</v>
      </c>
      <c r="F21" s="96">
        <f t="shared" ref="F21" si="3">F22+F39</f>
        <v>0</v>
      </c>
      <c r="G21" s="96">
        <f t="shared" ref="G21" si="4">G22+G39</f>
        <v>0</v>
      </c>
      <c r="H21" s="96">
        <f t="shared" ref="H21" si="5">H22+H39</f>
        <v>0</v>
      </c>
      <c r="I21" s="96">
        <f t="shared" ref="I21:W21" si="6">I22+I39</f>
        <v>0</v>
      </c>
      <c r="J21" s="96">
        <f t="shared" si="6"/>
        <v>0</v>
      </c>
      <c r="K21" s="96">
        <f t="shared" si="6"/>
        <v>0</v>
      </c>
      <c r="L21" s="96">
        <f t="shared" si="6"/>
        <v>0</v>
      </c>
      <c r="M21" s="96">
        <f t="shared" si="6"/>
        <v>0</v>
      </c>
      <c r="N21" s="96">
        <f t="shared" si="6"/>
        <v>0</v>
      </c>
      <c r="O21" s="96">
        <f t="shared" si="6"/>
        <v>0</v>
      </c>
      <c r="P21" s="96">
        <f t="shared" si="6"/>
        <v>0</v>
      </c>
      <c r="Q21" s="96">
        <f t="shared" si="6"/>
        <v>0</v>
      </c>
      <c r="R21" s="96">
        <f t="shared" si="6"/>
        <v>0</v>
      </c>
      <c r="S21" s="96">
        <f t="shared" si="6"/>
        <v>0</v>
      </c>
      <c r="T21" s="96">
        <f t="shared" si="6"/>
        <v>0</v>
      </c>
      <c r="U21" s="96">
        <f t="shared" si="6"/>
        <v>0</v>
      </c>
      <c r="V21" s="96">
        <f t="shared" si="6"/>
        <v>0</v>
      </c>
      <c r="W21" s="96">
        <f t="shared" si="6"/>
        <v>0</v>
      </c>
    </row>
    <row r="22" spans="1:23" s="37" customFormat="1" ht="45.75" thickBot="1">
      <c r="A22" s="14" t="s">
        <v>24</v>
      </c>
      <c r="B22" s="94" t="s">
        <v>25</v>
      </c>
      <c r="C22" s="95" t="s">
        <v>23</v>
      </c>
      <c r="D22" s="96">
        <f t="shared" ref="D22:H22" si="7">D23+D24+D25</f>
        <v>0</v>
      </c>
      <c r="E22" s="96">
        <f t="shared" si="7"/>
        <v>0</v>
      </c>
      <c r="F22" s="96">
        <f t="shared" si="7"/>
        <v>0</v>
      </c>
      <c r="G22" s="96">
        <f t="shared" si="7"/>
        <v>0</v>
      </c>
      <c r="H22" s="96">
        <f t="shared" si="7"/>
        <v>0</v>
      </c>
      <c r="I22" s="96">
        <f t="shared" ref="I22:W22" si="8">I23+I24+I25</f>
        <v>0</v>
      </c>
      <c r="J22" s="96">
        <f t="shared" si="8"/>
        <v>0</v>
      </c>
      <c r="K22" s="96">
        <f t="shared" si="8"/>
        <v>0</v>
      </c>
      <c r="L22" s="96">
        <f t="shared" si="8"/>
        <v>0</v>
      </c>
      <c r="M22" s="96">
        <f t="shared" si="8"/>
        <v>0</v>
      </c>
      <c r="N22" s="96">
        <f t="shared" si="8"/>
        <v>0</v>
      </c>
      <c r="O22" s="96">
        <f t="shared" si="8"/>
        <v>0</v>
      </c>
      <c r="P22" s="96">
        <f t="shared" si="8"/>
        <v>0</v>
      </c>
      <c r="Q22" s="96">
        <f t="shared" si="8"/>
        <v>0</v>
      </c>
      <c r="R22" s="96">
        <f t="shared" si="8"/>
        <v>0</v>
      </c>
      <c r="S22" s="96">
        <f t="shared" si="8"/>
        <v>0</v>
      </c>
      <c r="T22" s="96">
        <f t="shared" si="8"/>
        <v>0</v>
      </c>
      <c r="U22" s="96">
        <f t="shared" si="8"/>
        <v>0</v>
      </c>
      <c r="V22" s="96">
        <f t="shared" si="8"/>
        <v>0</v>
      </c>
      <c r="W22" s="96">
        <f t="shared" si="8"/>
        <v>0</v>
      </c>
    </row>
    <row r="23" spans="1:23" s="37" customFormat="1" ht="75.75" thickBot="1">
      <c r="A23" s="14" t="s">
        <v>26</v>
      </c>
      <c r="B23" s="94" t="s">
        <v>27</v>
      </c>
      <c r="C23" s="95" t="s">
        <v>23</v>
      </c>
      <c r="D23" s="96">
        <v>0</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row>
    <row r="24" spans="1:23" s="37" customFormat="1" ht="75.75" thickBot="1">
      <c r="A24" s="14" t="s">
        <v>28</v>
      </c>
      <c r="B24" s="94" t="s">
        <v>29</v>
      </c>
      <c r="C24" s="95" t="s">
        <v>23</v>
      </c>
      <c r="D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row>
    <row r="25" spans="1:23" s="37" customFormat="1" ht="60.75" thickBot="1">
      <c r="A25" s="14" t="s">
        <v>30</v>
      </c>
      <c r="B25" s="94" t="s">
        <v>31</v>
      </c>
      <c r="C25" s="95" t="s">
        <v>23</v>
      </c>
      <c r="D25" s="96">
        <f t="shared" ref="D25" si="9">D26</f>
        <v>0</v>
      </c>
      <c r="E25" s="96">
        <f t="shared" ref="E25" si="10">E26</f>
        <v>0</v>
      </c>
      <c r="F25" s="96">
        <f t="shared" ref="F25" si="11">F26</f>
        <v>0</v>
      </c>
      <c r="G25" s="96">
        <f t="shared" ref="G25" si="12">G26</f>
        <v>0</v>
      </c>
      <c r="H25" s="96">
        <f t="shared" ref="H25" si="13">H26</f>
        <v>0</v>
      </c>
      <c r="I25" s="96">
        <f t="shared" ref="I25:W25" si="14">I26</f>
        <v>0</v>
      </c>
      <c r="J25" s="96">
        <f t="shared" si="14"/>
        <v>0</v>
      </c>
      <c r="K25" s="96">
        <f t="shared" si="14"/>
        <v>0</v>
      </c>
      <c r="L25" s="96">
        <f t="shared" si="14"/>
        <v>0</v>
      </c>
      <c r="M25" s="96">
        <f t="shared" si="14"/>
        <v>0</v>
      </c>
      <c r="N25" s="96">
        <f t="shared" si="14"/>
        <v>0</v>
      </c>
      <c r="O25" s="96">
        <f t="shared" si="14"/>
        <v>0</v>
      </c>
      <c r="P25" s="96">
        <f t="shared" si="14"/>
        <v>0</v>
      </c>
      <c r="Q25" s="96">
        <f t="shared" si="14"/>
        <v>0</v>
      </c>
      <c r="R25" s="96">
        <f t="shared" si="14"/>
        <v>0</v>
      </c>
      <c r="S25" s="96">
        <f t="shared" si="14"/>
        <v>0</v>
      </c>
      <c r="T25" s="96">
        <f t="shared" si="14"/>
        <v>0</v>
      </c>
      <c r="U25" s="96">
        <f t="shared" si="14"/>
        <v>0</v>
      </c>
      <c r="V25" s="96">
        <f t="shared" si="14"/>
        <v>0</v>
      </c>
      <c r="W25" s="96">
        <f t="shared" si="14"/>
        <v>0</v>
      </c>
    </row>
    <row r="26" spans="1:23" s="37" customFormat="1" ht="64.5" thickBot="1">
      <c r="A26" s="21" t="s">
        <v>47</v>
      </c>
      <c r="B26" s="22" t="s">
        <v>204</v>
      </c>
      <c r="C26" s="23" t="s">
        <v>205</v>
      </c>
      <c r="D26" s="96">
        <v>0</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row>
    <row r="27" spans="1:23" s="37" customFormat="1" ht="39" hidden="1" thickBot="1">
      <c r="A27" s="21" t="s">
        <v>32</v>
      </c>
      <c r="B27" s="60" t="s">
        <v>33</v>
      </c>
      <c r="C27" s="61" t="s">
        <v>23</v>
      </c>
      <c r="D27" s="96" t="s">
        <v>19</v>
      </c>
      <c r="E27" s="96" t="s">
        <v>19</v>
      </c>
      <c r="F27" s="96" t="s">
        <v>19</v>
      </c>
      <c r="G27" s="96" t="s">
        <v>19</v>
      </c>
      <c r="H27" s="96" t="s">
        <v>19</v>
      </c>
      <c r="I27" s="96" t="s">
        <v>19</v>
      </c>
      <c r="J27" s="96" t="s">
        <v>19</v>
      </c>
      <c r="K27" s="96" t="s">
        <v>19</v>
      </c>
      <c r="L27" s="96" t="s">
        <v>19</v>
      </c>
      <c r="M27" s="96" t="s">
        <v>19</v>
      </c>
      <c r="N27" s="96" t="s">
        <v>19</v>
      </c>
      <c r="O27" s="96" t="s">
        <v>19</v>
      </c>
      <c r="P27" s="96" t="s">
        <v>19</v>
      </c>
      <c r="Q27" s="96" t="s">
        <v>19</v>
      </c>
      <c r="R27" s="96" t="s">
        <v>19</v>
      </c>
      <c r="S27" s="96" t="s">
        <v>19</v>
      </c>
      <c r="T27" s="96" t="s">
        <v>19</v>
      </c>
      <c r="U27" s="96" t="s">
        <v>19</v>
      </c>
      <c r="V27" s="96" t="s">
        <v>19</v>
      </c>
      <c r="W27" s="96" t="s">
        <v>19</v>
      </c>
    </row>
    <row r="28" spans="1:23" s="37" customFormat="1" ht="64.5" hidden="1" thickBot="1">
      <c r="A28" s="21" t="s">
        <v>34</v>
      </c>
      <c r="B28" s="60" t="s">
        <v>35</v>
      </c>
      <c r="C28" s="61" t="s">
        <v>23</v>
      </c>
      <c r="D28" s="96" t="s">
        <v>19</v>
      </c>
      <c r="E28" s="96" t="s">
        <v>19</v>
      </c>
      <c r="F28" s="96" t="s">
        <v>19</v>
      </c>
      <c r="G28" s="96" t="s">
        <v>19</v>
      </c>
      <c r="H28" s="96" t="s">
        <v>19</v>
      </c>
      <c r="I28" s="96" t="s">
        <v>19</v>
      </c>
      <c r="J28" s="96" t="s">
        <v>19</v>
      </c>
      <c r="K28" s="96" t="s">
        <v>19</v>
      </c>
      <c r="L28" s="96" t="s">
        <v>19</v>
      </c>
      <c r="M28" s="96" t="s">
        <v>19</v>
      </c>
      <c r="N28" s="96" t="s">
        <v>19</v>
      </c>
      <c r="O28" s="96" t="s">
        <v>19</v>
      </c>
      <c r="P28" s="96" t="s">
        <v>19</v>
      </c>
      <c r="Q28" s="96" t="s">
        <v>19</v>
      </c>
      <c r="R28" s="96" t="s">
        <v>19</v>
      </c>
      <c r="S28" s="96" t="s">
        <v>19</v>
      </c>
      <c r="T28" s="96" t="s">
        <v>19</v>
      </c>
      <c r="U28" s="96" t="s">
        <v>19</v>
      </c>
      <c r="V28" s="96" t="s">
        <v>19</v>
      </c>
      <c r="W28" s="96" t="s">
        <v>19</v>
      </c>
    </row>
    <row r="29" spans="1:23" s="37" customFormat="1" ht="39" hidden="1" thickBot="1">
      <c r="A29" s="21" t="s">
        <v>36</v>
      </c>
      <c r="B29" s="60" t="s">
        <v>37</v>
      </c>
      <c r="C29" s="61" t="s">
        <v>23</v>
      </c>
      <c r="D29" s="96" t="s">
        <v>19</v>
      </c>
      <c r="E29" s="96" t="s">
        <v>19</v>
      </c>
      <c r="F29" s="96" t="s">
        <v>19</v>
      </c>
      <c r="G29" s="96" t="s">
        <v>19</v>
      </c>
      <c r="H29" s="96" t="s">
        <v>19</v>
      </c>
      <c r="I29" s="96" t="s">
        <v>19</v>
      </c>
      <c r="J29" s="96" t="s">
        <v>19</v>
      </c>
      <c r="K29" s="96" t="s">
        <v>19</v>
      </c>
      <c r="L29" s="96" t="s">
        <v>19</v>
      </c>
      <c r="M29" s="96" t="s">
        <v>19</v>
      </c>
      <c r="N29" s="96" t="s">
        <v>19</v>
      </c>
      <c r="O29" s="96" t="s">
        <v>19</v>
      </c>
      <c r="P29" s="96" t="s">
        <v>19</v>
      </c>
      <c r="Q29" s="96" t="s">
        <v>19</v>
      </c>
      <c r="R29" s="96" t="s">
        <v>19</v>
      </c>
      <c r="S29" s="96" t="s">
        <v>19</v>
      </c>
      <c r="T29" s="96" t="s">
        <v>19</v>
      </c>
      <c r="U29" s="96" t="s">
        <v>19</v>
      </c>
      <c r="V29" s="96" t="s">
        <v>19</v>
      </c>
      <c r="W29" s="96" t="s">
        <v>19</v>
      </c>
    </row>
    <row r="30" spans="1:23" s="37" customFormat="1" ht="51.75" hidden="1" thickBot="1">
      <c r="A30" s="21" t="s">
        <v>38</v>
      </c>
      <c r="B30" s="60" t="s">
        <v>39</v>
      </c>
      <c r="C30" s="61" t="s">
        <v>23</v>
      </c>
      <c r="D30" s="96" t="s">
        <v>19</v>
      </c>
      <c r="E30" s="96" t="s">
        <v>19</v>
      </c>
      <c r="F30" s="96" t="s">
        <v>19</v>
      </c>
      <c r="G30" s="96" t="s">
        <v>19</v>
      </c>
      <c r="H30" s="96" t="s">
        <v>19</v>
      </c>
      <c r="I30" s="96" t="s">
        <v>19</v>
      </c>
      <c r="J30" s="96" t="s">
        <v>19</v>
      </c>
      <c r="K30" s="96" t="s">
        <v>19</v>
      </c>
      <c r="L30" s="96" t="s">
        <v>19</v>
      </c>
      <c r="M30" s="96" t="s">
        <v>19</v>
      </c>
      <c r="N30" s="96" t="s">
        <v>19</v>
      </c>
      <c r="O30" s="96" t="s">
        <v>19</v>
      </c>
      <c r="P30" s="96" t="s">
        <v>19</v>
      </c>
      <c r="Q30" s="96" t="s">
        <v>19</v>
      </c>
      <c r="R30" s="96" t="s">
        <v>19</v>
      </c>
      <c r="S30" s="96" t="s">
        <v>19</v>
      </c>
      <c r="T30" s="96" t="s">
        <v>19</v>
      </c>
      <c r="U30" s="96" t="s">
        <v>19</v>
      </c>
      <c r="V30" s="96" t="s">
        <v>19</v>
      </c>
      <c r="W30" s="96" t="s">
        <v>19</v>
      </c>
    </row>
    <row r="31" spans="1:23" s="37" customFormat="1" ht="39" hidden="1" thickBot="1">
      <c r="A31" s="21" t="s">
        <v>40</v>
      </c>
      <c r="B31" s="60" t="s">
        <v>41</v>
      </c>
      <c r="C31" s="61" t="s">
        <v>23</v>
      </c>
      <c r="D31" s="96" t="s">
        <v>19</v>
      </c>
      <c r="E31" s="96" t="s">
        <v>19</v>
      </c>
      <c r="F31" s="96" t="s">
        <v>19</v>
      </c>
      <c r="G31" s="96" t="s">
        <v>19</v>
      </c>
      <c r="H31" s="96" t="s">
        <v>19</v>
      </c>
      <c r="I31" s="96" t="s">
        <v>19</v>
      </c>
      <c r="J31" s="96" t="s">
        <v>19</v>
      </c>
      <c r="K31" s="96" t="s">
        <v>19</v>
      </c>
      <c r="L31" s="96" t="s">
        <v>19</v>
      </c>
      <c r="M31" s="96" t="s">
        <v>19</v>
      </c>
      <c r="N31" s="96" t="s">
        <v>19</v>
      </c>
      <c r="O31" s="96" t="s">
        <v>19</v>
      </c>
      <c r="P31" s="96" t="s">
        <v>19</v>
      </c>
      <c r="Q31" s="96" t="s">
        <v>19</v>
      </c>
      <c r="R31" s="96" t="s">
        <v>19</v>
      </c>
      <c r="S31" s="96" t="s">
        <v>19</v>
      </c>
      <c r="T31" s="96" t="s">
        <v>19</v>
      </c>
      <c r="U31" s="96" t="s">
        <v>19</v>
      </c>
      <c r="V31" s="96" t="s">
        <v>19</v>
      </c>
      <c r="W31" s="96" t="s">
        <v>19</v>
      </c>
    </row>
    <row r="32" spans="1:23" s="37" customFormat="1" ht="102.75" hidden="1" thickBot="1">
      <c r="A32" s="21" t="s">
        <v>40</v>
      </c>
      <c r="B32" s="60" t="s">
        <v>42</v>
      </c>
      <c r="C32" s="61" t="s">
        <v>23</v>
      </c>
      <c r="D32" s="96" t="s">
        <v>19</v>
      </c>
      <c r="E32" s="96" t="s">
        <v>19</v>
      </c>
      <c r="F32" s="96" t="s">
        <v>19</v>
      </c>
      <c r="G32" s="96" t="s">
        <v>19</v>
      </c>
      <c r="H32" s="96" t="s">
        <v>19</v>
      </c>
      <c r="I32" s="96" t="s">
        <v>19</v>
      </c>
      <c r="J32" s="96" t="s">
        <v>19</v>
      </c>
      <c r="K32" s="96" t="s">
        <v>19</v>
      </c>
      <c r="L32" s="96" t="s">
        <v>19</v>
      </c>
      <c r="M32" s="96" t="s">
        <v>19</v>
      </c>
      <c r="N32" s="96" t="s">
        <v>19</v>
      </c>
      <c r="O32" s="96" t="s">
        <v>19</v>
      </c>
      <c r="P32" s="96" t="s">
        <v>19</v>
      </c>
      <c r="Q32" s="96" t="s">
        <v>19</v>
      </c>
      <c r="R32" s="96" t="s">
        <v>19</v>
      </c>
      <c r="S32" s="96" t="s">
        <v>19</v>
      </c>
      <c r="T32" s="96" t="s">
        <v>19</v>
      </c>
      <c r="U32" s="96" t="s">
        <v>19</v>
      </c>
      <c r="V32" s="96" t="s">
        <v>19</v>
      </c>
      <c r="W32" s="96" t="s">
        <v>19</v>
      </c>
    </row>
    <row r="33" spans="1:23" s="37" customFormat="1" ht="90" hidden="1" thickBot="1">
      <c r="A33" s="21" t="s">
        <v>40</v>
      </c>
      <c r="B33" s="60" t="s">
        <v>43</v>
      </c>
      <c r="C33" s="61" t="s">
        <v>23</v>
      </c>
      <c r="D33" s="96" t="s">
        <v>19</v>
      </c>
      <c r="E33" s="96" t="s">
        <v>19</v>
      </c>
      <c r="F33" s="96" t="s">
        <v>19</v>
      </c>
      <c r="G33" s="96" t="s">
        <v>19</v>
      </c>
      <c r="H33" s="96" t="s">
        <v>19</v>
      </c>
      <c r="I33" s="96" t="s">
        <v>19</v>
      </c>
      <c r="J33" s="96" t="s">
        <v>19</v>
      </c>
      <c r="K33" s="96" t="s">
        <v>19</v>
      </c>
      <c r="L33" s="96" t="s">
        <v>19</v>
      </c>
      <c r="M33" s="96" t="s">
        <v>19</v>
      </c>
      <c r="N33" s="96" t="s">
        <v>19</v>
      </c>
      <c r="O33" s="96" t="s">
        <v>19</v>
      </c>
      <c r="P33" s="96" t="s">
        <v>19</v>
      </c>
      <c r="Q33" s="96" t="s">
        <v>19</v>
      </c>
      <c r="R33" s="96" t="s">
        <v>19</v>
      </c>
      <c r="S33" s="96" t="s">
        <v>19</v>
      </c>
      <c r="T33" s="96" t="s">
        <v>19</v>
      </c>
      <c r="U33" s="96" t="s">
        <v>19</v>
      </c>
      <c r="V33" s="96" t="s">
        <v>19</v>
      </c>
      <c r="W33" s="96" t="s">
        <v>19</v>
      </c>
    </row>
    <row r="34" spans="1:23" s="37" customFormat="1" ht="90" hidden="1" thickBot="1">
      <c r="A34" s="21" t="s">
        <v>40</v>
      </c>
      <c r="B34" s="60" t="s">
        <v>44</v>
      </c>
      <c r="C34" s="61" t="s">
        <v>23</v>
      </c>
      <c r="D34" s="96" t="s">
        <v>19</v>
      </c>
      <c r="E34" s="96" t="s">
        <v>19</v>
      </c>
      <c r="F34" s="96" t="s">
        <v>19</v>
      </c>
      <c r="G34" s="96" t="s">
        <v>19</v>
      </c>
      <c r="H34" s="96" t="s">
        <v>19</v>
      </c>
      <c r="I34" s="96" t="s">
        <v>19</v>
      </c>
      <c r="J34" s="96" t="s">
        <v>19</v>
      </c>
      <c r="K34" s="96" t="s">
        <v>19</v>
      </c>
      <c r="L34" s="96" t="s">
        <v>19</v>
      </c>
      <c r="M34" s="96" t="s">
        <v>19</v>
      </c>
      <c r="N34" s="96" t="s">
        <v>19</v>
      </c>
      <c r="O34" s="96" t="s">
        <v>19</v>
      </c>
      <c r="P34" s="96" t="s">
        <v>19</v>
      </c>
      <c r="Q34" s="96" t="s">
        <v>19</v>
      </c>
      <c r="R34" s="96" t="s">
        <v>19</v>
      </c>
      <c r="S34" s="96" t="s">
        <v>19</v>
      </c>
      <c r="T34" s="96" t="s">
        <v>19</v>
      </c>
      <c r="U34" s="96" t="s">
        <v>19</v>
      </c>
      <c r="V34" s="96" t="s">
        <v>19</v>
      </c>
      <c r="W34" s="96" t="s">
        <v>19</v>
      </c>
    </row>
    <row r="35" spans="1:23" s="37" customFormat="1" ht="39" hidden="1" thickBot="1">
      <c r="A35" s="21" t="s">
        <v>45</v>
      </c>
      <c r="B35" s="60" t="s">
        <v>41</v>
      </c>
      <c r="C35" s="61" t="s">
        <v>23</v>
      </c>
      <c r="D35" s="96" t="s">
        <v>19</v>
      </c>
      <c r="E35" s="96" t="s">
        <v>19</v>
      </c>
      <c r="F35" s="96" t="s">
        <v>19</v>
      </c>
      <c r="G35" s="96" t="s">
        <v>19</v>
      </c>
      <c r="H35" s="96" t="s">
        <v>19</v>
      </c>
      <c r="I35" s="96" t="s">
        <v>19</v>
      </c>
      <c r="J35" s="96" t="s">
        <v>19</v>
      </c>
      <c r="K35" s="96" t="s">
        <v>19</v>
      </c>
      <c r="L35" s="96" t="s">
        <v>19</v>
      </c>
      <c r="M35" s="96" t="s">
        <v>19</v>
      </c>
      <c r="N35" s="96" t="s">
        <v>19</v>
      </c>
      <c r="O35" s="96" t="s">
        <v>19</v>
      </c>
      <c r="P35" s="96" t="s">
        <v>19</v>
      </c>
      <c r="Q35" s="96" t="s">
        <v>19</v>
      </c>
      <c r="R35" s="96" t="s">
        <v>19</v>
      </c>
      <c r="S35" s="96" t="s">
        <v>19</v>
      </c>
      <c r="T35" s="96" t="s">
        <v>19</v>
      </c>
      <c r="U35" s="96" t="s">
        <v>19</v>
      </c>
      <c r="V35" s="96" t="s">
        <v>19</v>
      </c>
      <c r="W35" s="96" t="s">
        <v>19</v>
      </c>
    </row>
    <row r="36" spans="1:23" s="37" customFormat="1" ht="102.75" hidden="1" thickBot="1">
      <c r="A36" s="21" t="s">
        <v>45</v>
      </c>
      <c r="B36" s="60" t="s">
        <v>42</v>
      </c>
      <c r="C36" s="61" t="s">
        <v>23</v>
      </c>
      <c r="D36" s="96" t="s">
        <v>19</v>
      </c>
      <c r="E36" s="96" t="s">
        <v>19</v>
      </c>
      <c r="F36" s="96" t="s">
        <v>19</v>
      </c>
      <c r="G36" s="96" t="s">
        <v>19</v>
      </c>
      <c r="H36" s="96" t="s">
        <v>19</v>
      </c>
      <c r="I36" s="96" t="s">
        <v>19</v>
      </c>
      <c r="J36" s="96" t="s">
        <v>19</v>
      </c>
      <c r="K36" s="96" t="s">
        <v>19</v>
      </c>
      <c r="L36" s="96" t="s">
        <v>19</v>
      </c>
      <c r="M36" s="96" t="s">
        <v>19</v>
      </c>
      <c r="N36" s="96" t="s">
        <v>19</v>
      </c>
      <c r="O36" s="96" t="s">
        <v>19</v>
      </c>
      <c r="P36" s="96" t="s">
        <v>19</v>
      </c>
      <c r="Q36" s="96" t="s">
        <v>19</v>
      </c>
      <c r="R36" s="96" t="s">
        <v>19</v>
      </c>
      <c r="S36" s="96" t="s">
        <v>19</v>
      </c>
      <c r="T36" s="96" t="s">
        <v>19</v>
      </c>
      <c r="U36" s="96" t="s">
        <v>19</v>
      </c>
      <c r="V36" s="96" t="s">
        <v>19</v>
      </c>
      <c r="W36" s="96" t="s">
        <v>19</v>
      </c>
    </row>
    <row r="37" spans="1:23" s="37" customFormat="1" ht="90" hidden="1" thickBot="1">
      <c r="A37" s="21" t="s">
        <v>45</v>
      </c>
      <c r="B37" s="60" t="s">
        <v>43</v>
      </c>
      <c r="C37" s="61" t="s">
        <v>23</v>
      </c>
      <c r="D37" s="96" t="s">
        <v>19</v>
      </c>
      <c r="E37" s="96" t="s">
        <v>19</v>
      </c>
      <c r="F37" s="96" t="s">
        <v>19</v>
      </c>
      <c r="G37" s="96" t="s">
        <v>19</v>
      </c>
      <c r="H37" s="96" t="s">
        <v>19</v>
      </c>
      <c r="I37" s="96" t="s">
        <v>19</v>
      </c>
      <c r="J37" s="96" t="s">
        <v>19</v>
      </c>
      <c r="K37" s="96" t="s">
        <v>19</v>
      </c>
      <c r="L37" s="96" t="s">
        <v>19</v>
      </c>
      <c r="M37" s="96" t="s">
        <v>19</v>
      </c>
      <c r="N37" s="96" t="s">
        <v>19</v>
      </c>
      <c r="O37" s="96" t="s">
        <v>19</v>
      </c>
      <c r="P37" s="96" t="s">
        <v>19</v>
      </c>
      <c r="Q37" s="96" t="s">
        <v>19</v>
      </c>
      <c r="R37" s="96" t="s">
        <v>19</v>
      </c>
      <c r="S37" s="96" t="s">
        <v>19</v>
      </c>
      <c r="T37" s="96" t="s">
        <v>19</v>
      </c>
      <c r="U37" s="96" t="s">
        <v>19</v>
      </c>
      <c r="V37" s="96" t="s">
        <v>19</v>
      </c>
      <c r="W37" s="96" t="s">
        <v>19</v>
      </c>
    </row>
    <row r="38" spans="1:23" s="37" customFormat="1" ht="90" hidden="1" thickBot="1">
      <c r="A38" s="21" t="s">
        <v>45</v>
      </c>
      <c r="B38" s="60" t="s">
        <v>46</v>
      </c>
      <c r="C38" s="61" t="s">
        <v>23</v>
      </c>
      <c r="D38" s="96" t="s">
        <v>19</v>
      </c>
      <c r="E38" s="96" t="s">
        <v>19</v>
      </c>
      <c r="F38" s="96" t="s">
        <v>19</v>
      </c>
      <c r="G38" s="96" t="s">
        <v>19</v>
      </c>
      <c r="H38" s="96" t="s">
        <v>19</v>
      </c>
      <c r="I38" s="96" t="s">
        <v>19</v>
      </c>
      <c r="J38" s="96" t="s">
        <v>19</v>
      </c>
      <c r="K38" s="96" t="s">
        <v>19</v>
      </c>
      <c r="L38" s="96" t="s">
        <v>19</v>
      </c>
      <c r="M38" s="96" t="s">
        <v>19</v>
      </c>
      <c r="N38" s="96" t="s">
        <v>19</v>
      </c>
      <c r="O38" s="96" t="s">
        <v>19</v>
      </c>
      <c r="P38" s="96" t="s">
        <v>19</v>
      </c>
      <c r="Q38" s="96" t="s">
        <v>19</v>
      </c>
      <c r="R38" s="96" t="s">
        <v>19</v>
      </c>
      <c r="S38" s="96" t="s">
        <v>19</v>
      </c>
      <c r="T38" s="96" t="s">
        <v>19</v>
      </c>
      <c r="U38" s="96" t="s">
        <v>19</v>
      </c>
      <c r="V38" s="96" t="s">
        <v>19</v>
      </c>
      <c r="W38" s="96" t="s">
        <v>19</v>
      </c>
    </row>
    <row r="39" spans="1:23" s="37" customFormat="1" ht="77.25" thickBot="1">
      <c r="A39" s="21" t="s">
        <v>48</v>
      </c>
      <c r="B39" s="60" t="s">
        <v>49</v>
      </c>
      <c r="C39" s="61" t="s">
        <v>23</v>
      </c>
      <c r="D39" s="96">
        <f>D40+D41</f>
        <v>0</v>
      </c>
      <c r="E39" s="96">
        <f>E40+E41</f>
        <v>0</v>
      </c>
      <c r="F39" s="96">
        <f>F40+F41</f>
        <v>0</v>
      </c>
      <c r="G39" s="96">
        <f>G40+G41</f>
        <v>0</v>
      </c>
      <c r="H39" s="96">
        <f>H40+H41</f>
        <v>0</v>
      </c>
      <c r="I39" s="96">
        <f>I40+I41</f>
        <v>0</v>
      </c>
      <c r="J39" s="96">
        <f>J40+J41</f>
        <v>0</v>
      </c>
      <c r="K39" s="96">
        <f>K40+K41</f>
        <v>0</v>
      </c>
      <c r="L39" s="96">
        <f>L40+L41</f>
        <v>0</v>
      </c>
      <c r="M39" s="96">
        <f>M40+M41</f>
        <v>0</v>
      </c>
      <c r="N39" s="96">
        <f>N40+N41</f>
        <v>0</v>
      </c>
      <c r="O39" s="96">
        <f>O40+O41</f>
        <v>0</v>
      </c>
      <c r="P39" s="96">
        <f>P40+P41</f>
        <v>0</v>
      </c>
      <c r="Q39" s="96">
        <f>Q40+Q41</f>
        <v>0</v>
      </c>
      <c r="R39" s="96">
        <f>R40+R41</f>
        <v>0</v>
      </c>
      <c r="S39" s="96">
        <f>S40+S41</f>
        <v>0</v>
      </c>
      <c r="T39" s="96">
        <f>T40+T41</f>
        <v>0</v>
      </c>
      <c r="U39" s="96">
        <f>U40+U41</f>
        <v>0</v>
      </c>
      <c r="V39" s="96">
        <f>V40+V41</f>
        <v>0</v>
      </c>
      <c r="W39" s="96">
        <f>W40+W41</f>
        <v>0</v>
      </c>
    </row>
    <row r="40" spans="1:23" s="37" customFormat="1" ht="64.5" thickBot="1">
      <c r="A40" s="21" t="s">
        <v>50</v>
      </c>
      <c r="B40" s="60" t="s">
        <v>51</v>
      </c>
      <c r="C40" s="61" t="s">
        <v>23</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row>
    <row r="41" spans="1:23" s="37" customFormat="1" ht="64.5" thickBot="1">
      <c r="A41" s="21" t="s">
        <v>52</v>
      </c>
      <c r="B41" s="60" t="s">
        <v>53</v>
      </c>
      <c r="C41" s="61" t="s">
        <v>23</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row>
    <row r="42" spans="1:23" s="37" customFormat="1" ht="39" thickBot="1">
      <c r="A42" s="21" t="s">
        <v>54</v>
      </c>
      <c r="B42" s="60" t="s">
        <v>55</v>
      </c>
      <c r="C42" s="61" t="s">
        <v>23</v>
      </c>
      <c r="D42" s="96">
        <f t="shared" ref="D42" si="15">D43+D51</f>
        <v>0</v>
      </c>
      <c r="E42" s="96">
        <f t="shared" ref="E42" si="16">E43+E51</f>
        <v>0</v>
      </c>
      <c r="F42" s="96">
        <f t="shared" ref="F42" si="17">F43+F51</f>
        <v>0</v>
      </c>
      <c r="G42" s="96">
        <f t="shared" ref="G42" si="18">G43+G51</f>
        <v>0</v>
      </c>
      <c r="H42" s="96">
        <f t="shared" ref="H42" si="19">H43+H51</f>
        <v>0</v>
      </c>
      <c r="I42" s="96">
        <f t="shared" ref="I42:W42" si="20">I43+I51</f>
        <v>0</v>
      </c>
      <c r="J42" s="96">
        <f t="shared" si="20"/>
        <v>0</v>
      </c>
      <c r="K42" s="96">
        <f t="shared" si="20"/>
        <v>0</v>
      </c>
      <c r="L42" s="96">
        <f t="shared" si="20"/>
        <v>0</v>
      </c>
      <c r="M42" s="96">
        <f t="shared" si="20"/>
        <v>0</v>
      </c>
      <c r="N42" s="96">
        <f t="shared" si="20"/>
        <v>0</v>
      </c>
      <c r="O42" s="96">
        <f t="shared" si="20"/>
        <v>0</v>
      </c>
      <c r="P42" s="96">
        <f t="shared" si="20"/>
        <v>0</v>
      </c>
      <c r="Q42" s="96">
        <f t="shared" si="20"/>
        <v>0</v>
      </c>
      <c r="R42" s="96">
        <f t="shared" si="20"/>
        <v>0</v>
      </c>
      <c r="S42" s="96">
        <f t="shared" si="20"/>
        <v>0</v>
      </c>
      <c r="T42" s="96">
        <f t="shared" si="20"/>
        <v>0</v>
      </c>
      <c r="U42" s="96">
        <f t="shared" si="20"/>
        <v>0</v>
      </c>
      <c r="V42" s="96">
        <f t="shared" si="20"/>
        <v>0</v>
      </c>
      <c r="W42" s="96">
        <f t="shared" si="20"/>
        <v>0</v>
      </c>
    </row>
    <row r="43" spans="1:23" s="37" customFormat="1" ht="64.5" thickBot="1">
      <c r="A43" s="21" t="s">
        <v>56</v>
      </c>
      <c r="B43" s="60" t="s">
        <v>57</v>
      </c>
      <c r="C43" s="61" t="s">
        <v>23</v>
      </c>
      <c r="D43" s="96">
        <f t="shared" ref="D43:H43" si="21">D44+D47</f>
        <v>0</v>
      </c>
      <c r="E43" s="96">
        <f t="shared" si="21"/>
        <v>0</v>
      </c>
      <c r="F43" s="96">
        <f t="shared" si="21"/>
        <v>0</v>
      </c>
      <c r="G43" s="96">
        <f t="shared" si="21"/>
        <v>0</v>
      </c>
      <c r="H43" s="96">
        <f t="shared" si="21"/>
        <v>0</v>
      </c>
      <c r="I43" s="96">
        <f t="shared" ref="I43:W43" si="22">I44+I47</f>
        <v>0</v>
      </c>
      <c r="J43" s="96">
        <f t="shared" si="22"/>
        <v>0</v>
      </c>
      <c r="K43" s="96">
        <f t="shared" si="22"/>
        <v>0</v>
      </c>
      <c r="L43" s="96">
        <f t="shared" si="22"/>
        <v>0</v>
      </c>
      <c r="M43" s="96">
        <f t="shared" si="22"/>
        <v>0</v>
      </c>
      <c r="N43" s="96">
        <f t="shared" si="22"/>
        <v>0</v>
      </c>
      <c r="O43" s="96">
        <f t="shared" si="22"/>
        <v>0</v>
      </c>
      <c r="P43" s="96">
        <f t="shared" si="22"/>
        <v>0</v>
      </c>
      <c r="Q43" s="96">
        <f t="shared" si="22"/>
        <v>0</v>
      </c>
      <c r="R43" s="96">
        <f t="shared" si="22"/>
        <v>0</v>
      </c>
      <c r="S43" s="96">
        <f t="shared" si="22"/>
        <v>0</v>
      </c>
      <c r="T43" s="96">
        <f t="shared" si="22"/>
        <v>0</v>
      </c>
      <c r="U43" s="96">
        <f t="shared" si="22"/>
        <v>0</v>
      </c>
      <c r="V43" s="96">
        <f t="shared" si="22"/>
        <v>0</v>
      </c>
      <c r="W43" s="96">
        <f t="shared" si="22"/>
        <v>0</v>
      </c>
    </row>
    <row r="44" spans="1:23" s="37" customFormat="1" ht="26.25" thickBot="1">
      <c r="A44" s="21" t="s">
        <v>58</v>
      </c>
      <c r="B44" s="60" t="s">
        <v>59</v>
      </c>
      <c r="C44" s="61" t="s">
        <v>23</v>
      </c>
      <c r="D44" s="96">
        <f t="shared" ref="D44:W44" si="23">D45</f>
        <v>0</v>
      </c>
      <c r="E44" s="96">
        <f t="shared" si="23"/>
        <v>0</v>
      </c>
      <c r="F44" s="96">
        <f t="shared" si="23"/>
        <v>0</v>
      </c>
      <c r="G44" s="96">
        <f t="shared" si="23"/>
        <v>0</v>
      </c>
      <c r="H44" s="96">
        <f t="shared" si="23"/>
        <v>0</v>
      </c>
      <c r="I44" s="96">
        <f t="shared" si="23"/>
        <v>0</v>
      </c>
      <c r="J44" s="96">
        <f t="shared" si="23"/>
        <v>0</v>
      </c>
      <c r="K44" s="96">
        <f t="shared" si="23"/>
        <v>0</v>
      </c>
      <c r="L44" s="96">
        <f t="shared" si="23"/>
        <v>0</v>
      </c>
      <c r="M44" s="96">
        <f t="shared" si="23"/>
        <v>0</v>
      </c>
      <c r="N44" s="96">
        <f t="shared" si="23"/>
        <v>0</v>
      </c>
      <c r="O44" s="96">
        <f t="shared" si="23"/>
        <v>0</v>
      </c>
      <c r="P44" s="96">
        <f t="shared" si="23"/>
        <v>0</v>
      </c>
      <c r="Q44" s="96">
        <f t="shared" si="23"/>
        <v>0</v>
      </c>
      <c r="R44" s="96">
        <f t="shared" si="23"/>
        <v>0</v>
      </c>
      <c r="S44" s="96">
        <f t="shared" si="23"/>
        <v>0</v>
      </c>
      <c r="T44" s="96">
        <f t="shared" si="23"/>
        <v>0</v>
      </c>
      <c r="U44" s="96">
        <f t="shared" si="23"/>
        <v>0</v>
      </c>
      <c r="V44" s="96">
        <f t="shared" si="23"/>
        <v>0</v>
      </c>
      <c r="W44" s="96">
        <f t="shared" si="23"/>
        <v>0</v>
      </c>
    </row>
    <row r="45" spans="1:23" s="37" customFormat="1" ht="25.5">
      <c r="A45" s="215" t="s">
        <v>210</v>
      </c>
      <c r="B45" s="216" t="s">
        <v>211</v>
      </c>
      <c r="C45" s="219" t="s">
        <v>212</v>
      </c>
      <c r="D45" s="96">
        <v>0</v>
      </c>
      <c r="E45" s="96">
        <v>0</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row>
    <row r="46" spans="1:23" s="37" customFormat="1" ht="45">
      <c r="A46" s="217" t="s">
        <v>213</v>
      </c>
      <c r="B46" s="218" t="s">
        <v>214</v>
      </c>
      <c r="C46" s="219" t="s">
        <v>215</v>
      </c>
      <c r="D46" s="96">
        <v>0</v>
      </c>
      <c r="E46" s="96">
        <v>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row>
    <row r="47" spans="1:23" s="37" customFormat="1" ht="51.75" thickBot="1">
      <c r="A47" s="21" t="s">
        <v>60</v>
      </c>
      <c r="B47" s="60" t="s">
        <v>61</v>
      </c>
      <c r="C47" s="61" t="s">
        <v>23</v>
      </c>
      <c r="D47" s="96">
        <v>0</v>
      </c>
      <c r="E47" s="96">
        <v>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row>
    <row r="48" spans="1:23" s="37" customFormat="1" ht="39" hidden="1" thickBot="1">
      <c r="A48" s="21" t="s">
        <v>62</v>
      </c>
      <c r="B48" s="60" t="s">
        <v>63</v>
      </c>
      <c r="C48" s="61" t="s">
        <v>23</v>
      </c>
      <c r="D48" s="96" t="s">
        <v>19</v>
      </c>
      <c r="E48" s="96" t="s">
        <v>19</v>
      </c>
      <c r="F48" s="96" t="s">
        <v>19</v>
      </c>
      <c r="G48" s="96" t="s">
        <v>19</v>
      </c>
      <c r="H48" s="96" t="s">
        <v>19</v>
      </c>
      <c r="I48" s="96" t="s">
        <v>19</v>
      </c>
      <c r="J48" s="96" t="s">
        <v>19</v>
      </c>
      <c r="K48" s="96" t="s">
        <v>19</v>
      </c>
      <c r="L48" s="96" t="s">
        <v>19</v>
      </c>
      <c r="M48" s="96" t="s">
        <v>19</v>
      </c>
      <c r="N48" s="96" t="s">
        <v>19</v>
      </c>
      <c r="O48" s="96" t="s">
        <v>19</v>
      </c>
      <c r="P48" s="96" t="s">
        <v>19</v>
      </c>
      <c r="Q48" s="96" t="s">
        <v>19</v>
      </c>
      <c r="R48" s="96" t="s">
        <v>19</v>
      </c>
      <c r="S48" s="96" t="s">
        <v>19</v>
      </c>
      <c r="T48" s="96" t="s">
        <v>19</v>
      </c>
      <c r="U48" s="96" t="s">
        <v>19</v>
      </c>
      <c r="V48" s="96" t="s">
        <v>19</v>
      </c>
      <c r="W48" s="96" t="s">
        <v>19</v>
      </c>
    </row>
    <row r="49" spans="1:23" s="37" customFormat="1" ht="26.25" hidden="1" thickBot="1">
      <c r="A49" s="21" t="s">
        <v>64</v>
      </c>
      <c r="B49" s="60" t="s">
        <v>65</v>
      </c>
      <c r="C49" s="61" t="s">
        <v>23</v>
      </c>
      <c r="D49" s="96" t="s">
        <v>19</v>
      </c>
      <c r="E49" s="96" t="s">
        <v>19</v>
      </c>
      <c r="F49" s="96" t="s">
        <v>19</v>
      </c>
      <c r="G49" s="96" t="s">
        <v>19</v>
      </c>
      <c r="H49" s="96" t="s">
        <v>19</v>
      </c>
      <c r="I49" s="96" t="s">
        <v>19</v>
      </c>
      <c r="J49" s="96" t="s">
        <v>19</v>
      </c>
      <c r="K49" s="96" t="s">
        <v>19</v>
      </c>
      <c r="L49" s="96" t="s">
        <v>19</v>
      </c>
      <c r="M49" s="96" t="s">
        <v>19</v>
      </c>
      <c r="N49" s="96" t="s">
        <v>19</v>
      </c>
      <c r="O49" s="96" t="s">
        <v>19</v>
      </c>
      <c r="P49" s="96" t="s">
        <v>19</v>
      </c>
      <c r="Q49" s="96" t="s">
        <v>19</v>
      </c>
      <c r="R49" s="96" t="s">
        <v>19</v>
      </c>
      <c r="S49" s="96" t="s">
        <v>19</v>
      </c>
      <c r="T49" s="96" t="s">
        <v>19</v>
      </c>
      <c r="U49" s="96" t="s">
        <v>19</v>
      </c>
      <c r="V49" s="96" t="s">
        <v>19</v>
      </c>
      <c r="W49" s="96" t="s">
        <v>19</v>
      </c>
    </row>
    <row r="50" spans="1:23" s="37" customFormat="1" ht="39" hidden="1" thickBot="1">
      <c r="A50" s="21" t="s">
        <v>66</v>
      </c>
      <c r="B50" s="60" t="s">
        <v>67</v>
      </c>
      <c r="C50" s="61" t="s">
        <v>23</v>
      </c>
      <c r="D50" s="96" t="s">
        <v>19</v>
      </c>
      <c r="E50" s="96" t="s">
        <v>19</v>
      </c>
      <c r="F50" s="96" t="s">
        <v>19</v>
      </c>
      <c r="G50" s="96" t="s">
        <v>19</v>
      </c>
      <c r="H50" s="96" t="s">
        <v>19</v>
      </c>
      <c r="I50" s="96" t="s">
        <v>19</v>
      </c>
      <c r="J50" s="96" t="s">
        <v>19</v>
      </c>
      <c r="K50" s="96" t="s">
        <v>19</v>
      </c>
      <c r="L50" s="96" t="s">
        <v>19</v>
      </c>
      <c r="M50" s="96" t="s">
        <v>19</v>
      </c>
      <c r="N50" s="96" t="s">
        <v>19</v>
      </c>
      <c r="O50" s="96" t="s">
        <v>19</v>
      </c>
      <c r="P50" s="96" t="s">
        <v>19</v>
      </c>
      <c r="Q50" s="96" t="s">
        <v>19</v>
      </c>
      <c r="R50" s="96" t="s">
        <v>19</v>
      </c>
      <c r="S50" s="96" t="s">
        <v>19</v>
      </c>
      <c r="T50" s="96" t="s">
        <v>19</v>
      </c>
      <c r="U50" s="96" t="s">
        <v>19</v>
      </c>
      <c r="V50" s="96" t="s">
        <v>19</v>
      </c>
      <c r="W50" s="96" t="s">
        <v>19</v>
      </c>
    </row>
    <row r="51" spans="1:23" s="37" customFormat="1" ht="39" thickBot="1">
      <c r="A51" s="21" t="s">
        <v>68</v>
      </c>
      <c r="B51" s="60" t="s">
        <v>69</v>
      </c>
      <c r="C51" s="61" t="s">
        <v>23</v>
      </c>
      <c r="D51" s="96">
        <f t="shared" ref="D51:H51" si="24">D56</f>
        <v>0</v>
      </c>
      <c r="E51" s="96">
        <f t="shared" si="24"/>
        <v>0</v>
      </c>
      <c r="F51" s="96">
        <f t="shared" si="24"/>
        <v>0</v>
      </c>
      <c r="G51" s="96">
        <f t="shared" si="24"/>
        <v>0</v>
      </c>
      <c r="H51" s="96">
        <f t="shared" si="24"/>
        <v>0</v>
      </c>
      <c r="I51" s="96">
        <f t="shared" ref="I51:W51" si="25">I56</f>
        <v>0</v>
      </c>
      <c r="J51" s="96">
        <f t="shared" si="25"/>
        <v>0</v>
      </c>
      <c r="K51" s="96">
        <f t="shared" si="25"/>
        <v>0</v>
      </c>
      <c r="L51" s="96">
        <f t="shared" si="25"/>
        <v>0</v>
      </c>
      <c r="M51" s="96">
        <f t="shared" si="25"/>
        <v>0</v>
      </c>
      <c r="N51" s="96">
        <f t="shared" si="25"/>
        <v>0</v>
      </c>
      <c r="O51" s="96">
        <f t="shared" si="25"/>
        <v>0</v>
      </c>
      <c r="P51" s="96">
        <f t="shared" si="25"/>
        <v>0</v>
      </c>
      <c r="Q51" s="96">
        <f t="shared" si="25"/>
        <v>0</v>
      </c>
      <c r="R51" s="96">
        <f t="shared" si="25"/>
        <v>0</v>
      </c>
      <c r="S51" s="96">
        <f t="shared" si="25"/>
        <v>0</v>
      </c>
      <c r="T51" s="96">
        <f t="shared" si="25"/>
        <v>0</v>
      </c>
      <c r="U51" s="96">
        <f t="shared" si="25"/>
        <v>0</v>
      </c>
      <c r="V51" s="96">
        <f t="shared" si="25"/>
        <v>0</v>
      </c>
      <c r="W51" s="96">
        <f t="shared" si="25"/>
        <v>0</v>
      </c>
    </row>
    <row r="52" spans="1:23" s="37" customFormat="1" ht="26.25" hidden="1" thickBot="1">
      <c r="A52" s="21" t="s">
        <v>70</v>
      </c>
      <c r="B52" s="60" t="s">
        <v>71</v>
      </c>
      <c r="C52" s="61" t="s">
        <v>23</v>
      </c>
      <c r="D52" s="96" t="s">
        <v>19</v>
      </c>
      <c r="E52" s="96" t="s">
        <v>19</v>
      </c>
      <c r="F52" s="96" t="s">
        <v>19</v>
      </c>
      <c r="G52" s="96" t="s">
        <v>19</v>
      </c>
      <c r="H52" s="96" t="s">
        <v>19</v>
      </c>
      <c r="I52" s="96" t="s">
        <v>19</v>
      </c>
      <c r="J52" s="96" t="s">
        <v>19</v>
      </c>
      <c r="K52" s="96" t="s">
        <v>19</v>
      </c>
      <c r="L52" s="96" t="s">
        <v>19</v>
      </c>
      <c r="M52" s="96" t="s">
        <v>19</v>
      </c>
      <c r="N52" s="96" t="s">
        <v>19</v>
      </c>
      <c r="O52" s="96" t="s">
        <v>19</v>
      </c>
      <c r="P52" s="96" t="s">
        <v>19</v>
      </c>
      <c r="Q52" s="96" t="s">
        <v>19</v>
      </c>
      <c r="R52" s="96" t="s">
        <v>19</v>
      </c>
      <c r="S52" s="96" t="s">
        <v>19</v>
      </c>
      <c r="T52" s="96" t="s">
        <v>19</v>
      </c>
      <c r="U52" s="96" t="s">
        <v>19</v>
      </c>
      <c r="V52" s="96" t="s">
        <v>19</v>
      </c>
      <c r="W52" s="96" t="s">
        <v>19</v>
      </c>
    </row>
    <row r="53" spans="1:23" s="37" customFormat="1" ht="26.25" hidden="1" thickBot="1">
      <c r="A53" s="21" t="s">
        <v>72</v>
      </c>
      <c r="B53" s="60" t="s">
        <v>73</v>
      </c>
      <c r="C53" s="61" t="s">
        <v>23</v>
      </c>
      <c r="D53" s="96" t="s">
        <v>19</v>
      </c>
      <c r="E53" s="96" t="s">
        <v>19</v>
      </c>
      <c r="F53" s="96" t="s">
        <v>19</v>
      </c>
      <c r="G53" s="96" t="s">
        <v>19</v>
      </c>
      <c r="H53" s="96" t="s">
        <v>19</v>
      </c>
      <c r="I53" s="96" t="s">
        <v>19</v>
      </c>
      <c r="J53" s="96" t="s">
        <v>19</v>
      </c>
      <c r="K53" s="96" t="s">
        <v>19</v>
      </c>
      <c r="L53" s="96" t="s">
        <v>19</v>
      </c>
      <c r="M53" s="96" t="s">
        <v>19</v>
      </c>
      <c r="N53" s="96" t="s">
        <v>19</v>
      </c>
      <c r="O53" s="96" t="s">
        <v>19</v>
      </c>
      <c r="P53" s="96" t="s">
        <v>19</v>
      </c>
      <c r="Q53" s="96" t="s">
        <v>19</v>
      </c>
      <c r="R53" s="96" t="s">
        <v>19</v>
      </c>
      <c r="S53" s="96" t="s">
        <v>19</v>
      </c>
      <c r="T53" s="96" t="s">
        <v>19</v>
      </c>
      <c r="U53" s="96" t="s">
        <v>19</v>
      </c>
      <c r="V53" s="96" t="s">
        <v>19</v>
      </c>
      <c r="W53" s="96" t="s">
        <v>19</v>
      </c>
    </row>
    <row r="54" spans="1:23" s="37" customFormat="1" ht="26.25" hidden="1" thickBot="1">
      <c r="A54" s="21" t="s">
        <v>74</v>
      </c>
      <c r="B54" s="60" t="s">
        <v>75</v>
      </c>
      <c r="C54" s="61" t="s">
        <v>23</v>
      </c>
      <c r="D54" s="96" t="s">
        <v>19</v>
      </c>
      <c r="E54" s="96" t="s">
        <v>19</v>
      </c>
      <c r="F54" s="96" t="s">
        <v>19</v>
      </c>
      <c r="G54" s="96" t="s">
        <v>19</v>
      </c>
      <c r="H54" s="96" t="s">
        <v>19</v>
      </c>
      <c r="I54" s="96" t="s">
        <v>19</v>
      </c>
      <c r="J54" s="96" t="s">
        <v>19</v>
      </c>
      <c r="K54" s="96" t="s">
        <v>19</v>
      </c>
      <c r="L54" s="96" t="s">
        <v>19</v>
      </c>
      <c r="M54" s="96" t="s">
        <v>19</v>
      </c>
      <c r="N54" s="96" t="s">
        <v>19</v>
      </c>
      <c r="O54" s="96" t="s">
        <v>19</v>
      </c>
      <c r="P54" s="96" t="s">
        <v>19</v>
      </c>
      <c r="Q54" s="96" t="s">
        <v>19</v>
      </c>
      <c r="R54" s="96" t="s">
        <v>19</v>
      </c>
      <c r="S54" s="96" t="s">
        <v>19</v>
      </c>
      <c r="T54" s="96" t="s">
        <v>19</v>
      </c>
      <c r="U54" s="96" t="s">
        <v>19</v>
      </c>
      <c r="V54" s="96" t="s">
        <v>19</v>
      </c>
      <c r="W54" s="96" t="s">
        <v>19</v>
      </c>
    </row>
    <row r="55" spans="1:23" s="37" customFormat="1" ht="26.25" hidden="1" thickBot="1">
      <c r="A55" s="21" t="s">
        <v>76</v>
      </c>
      <c r="B55" s="60" t="s">
        <v>77</v>
      </c>
      <c r="C55" s="61" t="s">
        <v>23</v>
      </c>
      <c r="D55" s="96" t="s">
        <v>19</v>
      </c>
      <c r="E55" s="96" t="s">
        <v>19</v>
      </c>
      <c r="F55" s="96" t="s">
        <v>19</v>
      </c>
      <c r="G55" s="96" t="s">
        <v>19</v>
      </c>
      <c r="H55" s="96" t="s">
        <v>19</v>
      </c>
      <c r="I55" s="96" t="s">
        <v>19</v>
      </c>
      <c r="J55" s="96" t="s">
        <v>19</v>
      </c>
      <c r="K55" s="96" t="s">
        <v>19</v>
      </c>
      <c r="L55" s="96" t="s">
        <v>19</v>
      </c>
      <c r="M55" s="96" t="s">
        <v>19</v>
      </c>
      <c r="N55" s="96" t="s">
        <v>19</v>
      </c>
      <c r="O55" s="96" t="s">
        <v>19</v>
      </c>
      <c r="P55" s="96" t="s">
        <v>19</v>
      </c>
      <c r="Q55" s="96" t="s">
        <v>19</v>
      </c>
      <c r="R55" s="96" t="s">
        <v>19</v>
      </c>
      <c r="S55" s="96" t="s">
        <v>19</v>
      </c>
      <c r="T55" s="96" t="s">
        <v>19</v>
      </c>
      <c r="U55" s="96" t="s">
        <v>19</v>
      </c>
      <c r="V55" s="96" t="s">
        <v>19</v>
      </c>
      <c r="W55" s="96" t="s">
        <v>19</v>
      </c>
    </row>
    <row r="56" spans="1:23" s="37" customFormat="1" ht="51.75" thickBot="1">
      <c r="A56" s="21" t="s">
        <v>78</v>
      </c>
      <c r="B56" s="60" t="s">
        <v>79</v>
      </c>
      <c r="C56" s="61" t="s">
        <v>23</v>
      </c>
      <c r="D56" s="96">
        <f t="shared" ref="D56" si="26">D57</f>
        <v>0</v>
      </c>
      <c r="E56" s="96">
        <f t="shared" ref="E56" si="27">E57</f>
        <v>0</v>
      </c>
      <c r="F56" s="96">
        <f t="shared" ref="F56" si="28">F57</f>
        <v>0</v>
      </c>
      <c r="G56" s="96">
        <f t="shared" ref="G56" si="29">G57</f>
        <v>0</v>
      </c>
      <c r="H56" s="96">
        <f t="shared" ref="H56" si="30">H57</f>
        <v>0</v>
      </c>
      <c r="I56" s="96">
        <f t="shared" ref="I56:W56" si="31">I57</f>
        <v>0</v>
      </c>
      <c r="J56" s="96">
        <f t="shared" si="31"/>
        <v>0</v>
      </c>
      <c r="K56" s="96">
        <f t="shared" si="31"/>
        <v>0</v>
      </c>
      <c r="L56" s="96">
        <f t="shared" si="31"/>
        <v>0</v>
      </c>
      <c r="M56" s="96">
        <f t="shared" si="31"/>
        <v>0</v>
      </c>
      <c r="N56" s="96">
        <f t="shared" si="31"/>
        <v>0</v>
      </c>
      <c r="O56" s="96">
        <f t="shared" si="31"/>
        <v>0</v>
      </c>
      <c r="P56" s="96">
        <f t="shared" si="31"/>
        <v>0</v>
      </c>
      <c r="Q56" s="96">
        <f t="shared" si="31"/>
        <v>0</v>
      </c>
      <c r="R56" s="96">
        <f t="shared" si="31"/>
        <v>0</v>
      </c>
      <c r="S56" s="96">
        <f t="shared" si="31"/>
        <v>0</v>
      </c>
      <c r="T56" s="96">
        <f t="shared" si="31"/>
        <v>0</v>
      </c>
      <c r="U56" s="96">
        <f t="shared" si="31"/>
        <v>0</v>
      </c>
      <c r="V56" s="96">
        <f t="shared" si="31"/>
        <v>0</v>
      </c>
      <c r="W56" s="96">
        <f t="shared" si="31"/>
        <v>0</v>
      </c>
    </row>
    <row r="57" spans="1:23" s="37" customFormat="1" ht="45.75" thickBot="1">
      <c r="A57" s="221" t="s">
        <v>216</v>
      </c>
      <c r="B57" s="222" t="s">
        <v>217</v>
      </c>
      <c r="C57" s="220" t="s">
        <v>218</v>
      </c>
      <c r="D57" s="96">
        <v>0</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row>
    <row r="58" spans="1:23" s="37" customFormat="1" ht="51.75" hidden="1" thickBot="1">
      <c r="A58" s="21" t="s">
        <v>80</v>
      </c>
      <c r="B58" s="60" t="s">
        <v>81</v>
      </c>
      <c r="C58" s="61" t="s">
        <v>23</v>
      </c>
      <c r="D58" s="96" t="s">
        <v>19</v>
      </c>
      <c r="E58" s="96" t="s">
        <v>19</v>
      </c>
      <c r="F58" s="96" t="s">
        <v>19</v>
      </c>
      <c r="G58" s="96" t="s">
        <v>19</v>
      </c>
      <c r="H58" s="96" t="s">
        <v>19</v>
      </c>
      <c r="I58" s="96" t="s">
        <v>19</v>
      </c>
      <c r="J58" s="96" t="s">
        <v>19</v>
      </c>
      <c r="K58" s="96" t="s">
        <v>19</v>
      </c>
      <c r="L58" s="96" t="s">
        <v>19</v>
      </c>
      <c r="M58" s="96" t="s">
        <v>19</v>
      </c>
      <c r="N58" s="96" t="s">
        <v>19</v>
      </c>
      <c r="O58" s="96" t="s">
        <v>19</v>
      </c>
      <c r="P58" s="96" t="s">
        <v>19</v>
      </c>
      <c r="Q58" s="96" t="s">
        <v>19</v>
      </c>
      <c r="R58" s="96" t="s">
        <v>19</v>
      </c>
      <c r="S58" s="96" t="s">
        <v>19</v>
      </c>
      <c r="T58" s="96" t="s">
        <v>19</v>
      </c>
      <c r="U58" s="96" t="s">
        <v>19</v>
      </c>
      <c r="V58" s="96" t="s">
        <v>19</v>
      </c>
      <c r="W58" s="96" t="s">
        <v>19</v>
      </c>
    </row>
    <row r="59" spans="1:23" s="37" customFormat="1" ht="39" hidden="1" thickBot="1">
      <c r="A59" s="21" t="s">
        <v>82</v>
      </c>
      <c r="B59" s="60" t="s">
        <v>83</v>
      </c>
      <c r="C59" s="61" t="s">
        <v>23</v>
      </c>
      <c r="D59" s="96" t="s">
        <v>19</v>
      </c>
      <c r="E59" s="96" t="s">
        <v>19</v>
      </c>
      <c r="F59" s="96" t="s">
        <v>19</v>
      </c>
      <c r="G59" s="96" t="s">
        <v>19</v>
      </c>
      <c r="H59" s="96" t="s">
        <v>19</v>
      </c>
      <c r="I59" s="96" t="s">
        <v>19</v>
      </c>
      <c r="J59" s="96" t="s">
        <v>19</v>
      </c>
      <c r="K59" s="96" t="s">
        <v>19</v>
      </c>
      <c r="L59" s="96" t="s">
        <v>19</v>
      </c>
      <c r="M59" s="96" t="s">
        <v>19</v>
      </c>
      <c r="N59" s="96" t="s">
        <v>19</v>
      </c>
      <c r="O59" s="96" t="s">
        <v>19</v>
      </c>
      <c r="P59" s="96" t="s">
        <v>19</v>
      </c>
      <c r="Q59" s="96" t="s">
        <v>19</v>
      </c>
      <c r="R59" s="96" t="s">
        <v>19</v>
      </c>
      <c r="S59" s="96" t="s">
        <v>19</v>
      </c>
      <c r="T59" s="96" t="s">
        <v>19</v>
      </c>
      <c r="U59" s="96" t="s">
        <v>19</v>
      </c>
      <c r="V59" s="96" t="s">
        <v>19</v>
      </c>
      <c r="W59" s="96" t="s">
        <v>19</v>
      </c>
    </row>
    <row r="60" spans="1:23" s="37" customFormat="1" ht="51.75" hidden="1" thickBot="1">
      <c r="A60" s="21" t="s">
        <v>84</v>
      </c>
      <c r="B60" s="60" t="s">
        <v>85</v>
      </c>
      <c r="C60" s="61" t="s">
        <v>23</v>
      </c>
      <c r="D60" s="96" t="s">
        <v>19</v>
      </c>
      <c r="E60" s="96" t="s">
        <v>19</v>
      </c>
      <c r="F60" s="96" t="s">
        <v>19</v>
      </c>
      <c r="G60" s="96" t="s">
        <v>19</v>
      </c>
      <c r="H60" s="96" t="s">
        <v>19</v>
      </c>
      <c r="I60" s="96" t="s">
        <v>19</v>
      </c>
      <c r="J60" s="96" t="s">
        <v>19</v>
      </c>
      <c r="K60" s="96" t="s">
        <v>19</v>
      </c>
      <c r="L60" s="96" t="s">
        <v>19</v>
      </c>
      <c r="M60" s="96" t="s">
        <v>19</v>
      </c>
      <c r="N60" s="96" t="s">
        <v>19</v>
      </c>
      <c r="O60" s="96" t="s">
        <v>19</v>
      </c>
      <c r="P60" s="96" t="s">
        <v>19</v>
      </c>
      <c r="Q60" s="96" t="s">
        <v>19</v>
      </c>
      <c r="R60" s="96" t="s">
        <v>19</v>
      </c>
      <c r="S60" s="96" t="s">
        <v>19</v>
      </c>
      <c r="T60" s="96" t="s">
        <v>19</v>
      </c>
      <c r="U60" s="96" t="s">
        <v>19</v>
      </c>
      <c r="V60" s="96" t="s">
        <v>19</v>
      </c>
      <c r="W60" s="96" t="s">
        <v>19</v>
      </c>
    </row>
    <row r="61" spans="1:23" s="37" customFormat="1" ht="51.75" hidden="1" thickBot="1">
      <c r="A61" s="21" t="s">
        <v>86</v>
      </c>
      <c r="B61" s="60" t="s">
        <v>87</v>
      </c>
      <c r="C61" s="61" t="s">
        <v>23</v>
      </c>
      <c r="D61" s="96" t="s">
        <v>19</v>
      </c>
      <c r="E61" s="96" t="s">
        <v>19</v>
      </c>
      <c r="F61" s="96" t="s">
        <v>19</v>
      </c>
      <c r="G61" s="96" t="s">
        <v>19</v>
      </c>
      <c r="H61" s="96" t="s">
        <v>19</v>
      </c>
      <c r="I61" s="96" t="s">
        <v>19</v>
      </c>
      <c r="J61" s="96" t="s">
        <v>19</v>
      </c>
      <c r="K61" s="96" t="s">
        <v>19</v>
      </c>
      <c r="L61" s="96" t="s">
        <v>19</v>
      </c>
      <c r="M61" s="96" t="s">
        <v>19</v>
      </c>
      <c r="N61" s="96" t="s">
        <v>19</v>
      </c>
      <c r="O61" s="96" t="s">
        <v>19</v>
      </c>
      <c r="P61" s="96" t="s">
        <v>19</v>
      </c>
      <c r="Q61" s="96" t="s">
        <v>19</v>
      </c>
      <c r="R61" s="96" t="s">
        <v>19</v>
      </c>
      <c r="S61" s="96" t="s">
        <v>19</v>
      </c>
      <c r="T61" s="96" t="s">
        <v>19</v>
      </c>
      <c r="U61" s="96" t="s">
        <v>19</v>
      </c>
      <c r="V61" s="96" t="s">
        <v>19</v>
      </c>
      <c r="W61" s="96" t="s">
        <v>19</v>
      </c>
    </row>
    <row r="62" spans="1:23" s="37" customFormat="1" ht="26.25" hidden="1" thickBot="1">
      <c r="A62" s="21" t="s">
        <v>88</v>
      </c>
      <c r="B62" s="60" t="s">
        <v>89</v>
      </c>
      <c r="C62" s="61" t="s">
        <v>23</v>
      </c>
      <c r="D62" s="96" t="s">
        <v>19</v>
      </c>
      <c r="E62" s="96" t="s">
        <v>19</v>
      </c>
      <c r="F62" s="96" t="s">
        <v>19</v>
      </c>
      <c r="G62" s="96" t="s">
        <v>19</v>
      </c>
      <c r="H62" s="96" t="s">
        <v>19</v>
      </c>
      <c r="I62" s="96" t="s">
        <v>19</v>
      </c>
      <c r="J62" s="96" t="s">
        <v>19</v>
      </c>
      <c r="K62" s="96" t="s">
        <v>19</v>
      </c>
      <c r="L62" s="96" t="s">
        <v>19</v>
      </c>
      <c r="M62" s="96" t="s">
        <v>19</v>
      </c>
      <c r="N62" s="96" t="s">
        <v>19</v>
      </c>
      <c r="O62" s="96" t="s">
        <v>19</v>
      </c>
      <c r="P62" s="96" t="s">
        <v>19</v>
      </c>
      <c r="Q62" s="96" t="s">
        <v>19</v>
      </c>
      <c r="R62" s="96" t="s">
        <v>19</v>
      </c>
      <c r="S62" s="96" t="s">
        <v>19</v>
      </c>
      <c r="T62" s="96" t="s">
        <v>19</v>
      </c>
      <c r="U62" s="96" t="s">
        <v>19</v>
      </c>
      <c r="V62" s="96" t="s">
        <v>19</v>
      </c>
      <c r="W62" s="96" t="s">
        <v>19</v>
      </c>
    </row>
    <row r="63" spans="1:23" s="37" customFormat="1" ht="39" hidden="1" thickBot="1">
      <c r="A63" s="21" t="s">
        <v>90</v>
      </c>
      <c r="B63" s="60" t="s">
        <v>91</v>
      </c>
      <c r="C63" s="61" t="s">
        <v>23</v>
      </c>
      <c r="D63" s="96" t="s">
        <v>19</v>
      </c>
      <c r="E63" s="96" t="s">
        <v>19</v>
      </c>
      <c r="F63" s="96" t="s">
        <v>19</v>
      </c>
      <c r="G63" s="96" t="s">
        <v>19</v>
      </c>
      <c r="H63" s="96" t="s">
        <v>19</v>
      </c>
      <c r="I63" s="96" t="s">
        <v>19</v>
      </c>
      <c r="J63" s="96" t="s">
        <v>19</v>
      </c>
      <c r="K63" s="96" t="s">
        <v>19</v>
      </c>
      <c r="L63" s="96" t="s">
        <v>19</v>
      </c>
      <c r="M63" s="96" t="s">
        <v>19</v>
      </c>
      <c r="N63" s="96" t="s">
        <v>19</v>
      </c>
      <c r="O63" s="96" t="s">
        <v>19</v>
      </c>
      <c r="P63" s="96" t="s">
        <v>19</v>
      </c>
      <c r="Q63" s="96" t="s">
        <v>19</v>
      </c>
      <c r="R63" s="96" t="s">
        <v>19</v>
      </c>
      <c r="S63" s="96" t="s">
        <v>19</v>
      </c>
      <c r="T63" s="96" t="s">
        <v>19</v>
      </c>
      <c r="U63" s="96" t="s">
        <v>19</v>
      </c>
      <c r="V63" s="96" t="s">
        <v>19</v>
      </c>
      <c r="W63" s="96" t="s">
        <v>19</v>
      </c>
    </row>
    <row r="64" spans="1:23" s="37" customFormat="1" ht="51.75" hidden="1" thickBot="1">
      <c r="A64" s="21" t="s">
        <v>92</v>
      </c>
      <c r="B64" s="60" t="s">
        <v>93</v>
      </c>
      <c r="C64" s="61" t="s">
        <v>23</v>
      </c>
      <c r="D64" s="96" t="s">
        <v>19</v>
      </c>
      <c r="E64" s="96" t="s">
        <v>19</v>
      </c>
      <c r="F64" s="96" t="s">
        <v>19</v>
      </c>
      <c r="G64" s="96" t="s">
        <v>19</v>
      </c>
      <c r="H64" s="96" t="s">
        <v>19</v>
      </c>
      <c r="I64" s="96" t="s">
        <v>19</v>
      </c>
      <c r="J64" s="96" t="s">
        <v>19</v>
      </c>
      <c r="K64" s="96" t="s">
        <v>19</v>
      </c>
      <c r="L64" s="96" t="s">
        <v>19</v>
      </c>
      <c r="M64" s="96" t="s">
        <v>19</v>
      </c>
      <c r="N64" s="96" t="s">
        <v>19</v>
      </c>
      <c r="O64" s="96" t="s">
        <v>19</v>
      </c>
      <c r="P64" s="96" t="s">
        <v>19</v>
      </c>
      <c r="Q64" s="96" t="s">
        <v>19</v>
      </c>
      <c r="R64" s="96" t="s">
        <v>19</v>
      </c>
      <c r="S64" s="96" t="s">
        <v>19</v>
      </c>
      <c r="T64" s="96" t="s">
        <v>19</v>
      </c>
      <c r="U64" s="96" t="s">
        <v>19</v>
      </c>
      <c r="V64" s="96" t="s">
        <v>19</v>
      </c>
      <c r="W64" s="96" t="s">
        <v>19</v>
      </c>
    </row>
    <row r="65" spans="1:23" s="37" customFormat="1" ht="51.75" hidden="1" thickBot="1">
      <c r="A65" s="21" t="s">
        <v>94</v>
      </c>
      <c r="B65" s="60" t="s">
        <v>95</v>
      </c>
      <c r="C65" s="61" t="s">
        <v>23</v>
      </c>
      <c r="D65" s="96" t="s">
        <v>19</v>
      </c>
      <c r="E65" s="96" t="s">
        <v>19</v>
      </c>
      <c r="F65" s="96" t="s">
        <v>19</v>
      </c>
      <c r="G65" s="96" t="s">
        <v>19</v>
      </c>
      <c r="H65" s="96" t="s">
        <v>19</v>
      </c>
      <c r="I65" s="96" t="s">
        <v>19</v>
      </c>
      <c r="J65" s="96" t="s">
        <v>19</v>
      </c>
      <c r="K65" s="96" t="s">
        <v>19</v>
      </c>
      <c r="L65" s="96" t="s">
        <v>19</v>
      </c>
      <c r="M65" s="96" t="s">
        <v>19</v>
      </c>
      <c r="N65" s="96" t="s">
        <v>19</v>
      </c>
      <c r="O65" s="96" t="s">
        <v>19</v>
      </c>
      <c r="P65" s="96" t="s">
        <v>19</v>
      </c>
      <c r="Q65" s="96" t="s">
        <v>19</v>
      </c>
      <c r="R65" s="96" t="s">
        <v>19</v>
      </c>
      <c r="S65" s="96" t="s">
        <v>19</v>
      </c>
      <c r="T65" s="96" t="s">
        <v>19</v>
      </c>
      <c r="U65" s="96" t="s">
        <v>19</v>
      </c>
      <c r="V65" s="96" t="s">
        <v>19</v>
      </c>
      <c r="W65" s="96" t="s">
        <v>19</v>
      </c>
    </row>
    <row r="66" spans="1:23" s="37" customFormat="1" ht="51.75" hidden="1" thickBot="1">
      <c r="A66" s="21" t="s">
        <v>96</v>
      </c>
      <c r="B66" s="60" t="s">
        <v>97</v>
      </c>
      <c r="C66" s="61" t="s">
        <v>23</v>
      </c>
      <c r="D66" s="96" t="s">
        <v>19</v>
      </c>
      <c r="E66" s="96" t="s">
        <v>19</v>
      </c>
      <c r="F66" s="96" t="s">
        <v>19</v>
      </c>
      <c r="G66" s="96" t="s">
        <v>19</v>
      </c>
      <c r="H66" s="96" t="s">
        <v>19</v>
      </c>
      <c r="I66" s="96" t="s">
        <v>19</v>
      </c>
      <c r="J66" s="96" t="s">
        <v>19</v>
      </c>
      <c r="K66" s="96" t="s">
        <v>19</v>
      </c>
      <c r="L66" s="96" t="s">
        <v>19</v>
      </c>
      <c r="M66" s="96" t="s">
        <v>19</v>
      </c>
      <c r="N66" s="96" t="s">
        <v>19</v>
      </c>
      <c r="O66" s="96" t="s">
        <v>19</v>
      </c>
      <c r="P66" s="96" t="s">
        <v>19</v>
      </c>
      <c r="Q66" s="96" t="s">
        <v>19</v>
      </c>
      <c r="R66" s="96" t="s">
        <v>19</v>
      </c>
      <c r="S66" s="96" t="s">
        <v>19</v>
      </c>
      <c r="T66" s="96" t="s">
        <v>19</v>
      </c>
      <c r="U66" s="96" t="s">
        <v>19</v>
      </c>
      <c r="V66" s="96" t="s">
        <v>19</v>
      </c>
      <c r="W66" s="96" t="s">
        <v>19</v>
      </c>
    </row>
    <row r="67" spans="1:23" s="37" customFormat="1" ht="39" thickBot="1">
      <c r="A67" s="21" t="s">
        <v>98</v>
      </c>
      <c r="B67" s="60" t="s">
        <v>99</v>
      </c>
      <c r="C67" s="61" t="s">
        <v>23</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row>
    <row r="68" spans="1:23" s="37" customFormat="1" ht="39" thickBot="1">
      <c r="A68" s="21" t="s">
        <v>100</v>
      </c>
      <c r="B68" s="60" t="s">
        <v>101</v>
      </c>
      <c r="C68" s="61" t="s">
        <v>23</v>
      </c>
      <c r="D68" s="96">
        <v>0</v>
      </c>
      <c r="E68" s="96">
        <v>0</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row>
    <row r="69" spans="1:23" s="37" customFormat="1" ht="26.25" thickBot="1">
      <c r="A69" s="21" t="s">
        <v>102</v>
      </c>
      <c r="B69" s="60" t="s">
        <v>103</v>
      </c>
      <c r="C69" s="61" t="s">
        <v>23</v>
      </c>
      <c r="D69" s="96">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row>
    <row r="70" spans="1:23" s="37" customFormat="1">
      <c r="D70" s="97"/>
      <c r="E70" s="97"/>
      <c r="F70" s="97"/>
      <c r="G70" s="97"/>
      <c r="H70" s="97"/>
      <c r="I70" s="97"/>
      <c r="J70" s="97"/>
      <c r="K70" s="97"/>
      <c r="L70" s="97"/>
      <c r="M70" s="97"/>
      <c r="N70" s="97"/>
      <c r="O70" s="97"/>
      <c r="P70" s="97"/>
      <c r="Q70" s="97"/>
      <c r="R70" s="97"/>
      <c r="S70" s="97"/>
      <c r="T70" s="97"/>
      <c r="U70" s="97"/>
      <c r="V70" s="97"/>
      <c r="W70" s="97"/>
    </row>
    <row r="71" spans="1:23" s="37" customFormat="1">
      <c r="D71" s="97"/>
      <c r="E71" s="97"/>
      <c r="F71" s="97"/>
      <c r="G71" s="97"/>
      <c r="H71" s="97"/>
      <c r="I71" s="97"/>
      <c r="J71" s="97"/>
      <c r="K71" s="97"/>
      <c r="L71" s="97"/>
      <c r="M71" s="97"/>
      <c r="N71" s="97"/>
      <c r="O71" s="97"/>
      <c r="P71" s="97"/>
      <c r="Q71" s="97"/>
      <c r="R71" s="97"/>
      <c r="S71" s="97"/>
      <c r="T71" s="97"/>
      <c r="U71" s="97"/>
      <c r="V71" s="97"/>
      <c r="W71" s="97"/>
    </row>
    <row r="72" spans="1:23" s="37" customFormat="1">
      <c r="D72" s="97"/>
      <c r="E72" s="97"/>
      <c r="F72" s="97"/>
      <c r="G72" s="97"/>
      <c r="H72" s="97"/>
      <c r="I72" s="97"/>
      <c r="J72" s="97"/>
      <c r="K72" s="97"/>
      <c r="L72" s="97"/>
      <c r="M72" s="97"/>
      <c r="N72" s="97"/>
      <c r="O72" s="97"/>
      <c r="P72" s="97"/>
      <c r="Q72" s="97"/>
      <c r="R72" s="97"/>
      <c r="S72" s="97"/>
      <c r="T72" s="97"/>
      <c r="U72" s="97"/>
      <c r="V72" s="97"/>
      <c r="W72" s="97"/>
    </row>
    <row r="73" spans="1:23" s="37" customFormat="1">
      <c r="D73" s="97"/>
      <c r="E73" s="97"/>
      <c r="F73" s="97"/>
      <c r="G73" s="97"/>
      <c r="H73" s="97"/>
      <c r="I73" s="97"/>
      <c r="J73" s="97"/>
      <c r="K73" s="97"/>
      <c r="L73" s="97"/>
      <c r="M73" s="97"/>
      <c r="N73" s="97"/>
      <c r="O73" s="97"/>
      <c r="P73" s="97"/>
      <c r="Q73" s="97"/>
      <c r="R73" s="97"/>
      <c r="S73" s="97"/>
      <c r="T73" s="97"/>
      <c r="U73" s="97"/>
      <c r="V73" s="97"/>
      <c r="W73" s="97"/>
    </row>
    <row r="74" spans="1:23" s="37" customFormat="1">
      <c r="D74" s="97"/>
      <c r="E74" s="97"/>
      <c r="F74" s="97"/>
      <c r="G74" s="97"/>
      <c r="H74" s="97"/>
      <c r="I74" s="97"/>
      <c r="J74" s="97"/>
      <c r="K74" s="97"/>
      <c r="L74" s="97"/>
      <c r="M74" s="97"/>
      <c r="N74" s="97"/>
      <c r="O74" s="97"/>
      <c r="P74" s="97"/>
      <c r="Q74" s="97"/>
      <c r="R74" s="97"/>
      <c r="S74" s="97"/>
      <c r="T74" s="97"/>
      <c r="U74" s="97"/>
      <c r="V74" s="97"/>
      <c r="W74" s="97"/>
    </row>
    <row r="75" spans="1:23" s="37" customFormat="1">
      <c r="D75" s="97"/>
      <c r="E75" s="97"/>
      <c r="F75" s="97"/>
      <c r="G75" s="97"/>
      <c r="H75" s="97"/>
      <c r="I75" s="97"/>
      <c r="J75" s="97"/>
      <c r="K75" s="97"/>
      <c r="L75" s="97"/>
      <c r="M75" s="97"/>
      <c r="N75" s="97"/>
      <c r="O75" s="97"/>
      <c r="P75" s="97"/>
      <c r="Q75" s="97"/>
      <c r="R75" s="97"/>
      <c r="S75" s="97"/>
      <c r="T75" s="97"/>
      <c r="U75" s="97"/>
      <c r="V75" s="97"/>
      <c r="W75" s="97"/>
    </row>
    <row r="76" spans="1:23" s="37" customFormat="1">
      <c r="D76" s="97"/>
      <c r="E76" s="97"/>
      <c r="F76" s="97"/>
      <c r="G76" s="97"/>
      <c r="H76" s="97"/>
      <c r="I76" s="97"/>
      <c r="J76" s="97"/>
      <c r="K76" s="97"/>
      <c r="L76" s="97"/>
      <c r="M76" s="97"/>
      <c r="N76" s="97"/>
      <c r="O76" s="97"/>
      <c r="P76" s="97"/>
      <c r="Q76" s="97"/>
      <c r="R76" s="97"/>
      <c r="S76" s="97"/>
      <c r="T76" s="97"/>
      <c r="U76" s="97"/>
      <c r="V76" s="97"/>
      <c r="W76" s="97"/>
    </row>
    <row r="77" spans="1:23" s="37" customFormat="1">
      <c r="D77" s="97"/>
      <c r="E77" s="97"/>
      <c r="F77" s="97"/>
      <c r="G77" s="97"/>
      <c r="H77" s="97"/>
      <c r="I77" s="97"/>
      <c r="J77" s="97"/>
      <c r="K77" s="97"/>
      <c r="L77" s="97"/>
      <c r="M77" s="97"/>
      <c r="N77" s="97"/>
      <c r="O77" s="97"/>
      <c r="P77" s="97"/>
      <c r="Q77" s="97"/>
      <c r="R77" s="97"/>
      <c r="S77" s="97"/>
      <c r="T77" s="97"/>
      <c r="U77" s="97"/>
      <c r="V77" s="97"/>
      <c r="W77" s="97"/>
    </row>
    <row r="78" spans="1:23" s="37" customFormat="1">
      <c r="D78" s="97"/>
      <c r="E78" s="97"/>
      <c r="F78" s="97"/>
      <c r="G78" s="97"/>
      <c r="H78" s="97"/>
      <c r="I78" s="97"/>
      <c r="J78" s="97"/>
      <c r="K78" s="97"/>
      <c r="L78" s="97"/>
      <c r="M78" s="97"/>
      <c r="N78" s="97"/>
      <c r="O78" s="97"/>
      <c r="P78" s="97"/>
      <c r="Q78" s="97"/>
      <c r="R78" s="97"/>
      <c r="S78" s="97"/>
      <c r="T78" s="97"/>
      <c r="U78" s="97"/>
      <c r="V78" s="97"/>
      <c r="W78" s="97"/>
    </row>
    <row r="79" spans="1:23">
      <c r="D79" s="98"/>
      <c r="E79" s="98"/>
      <c r="F79" s="98"/>
      <c r="G79" s="98"/>
      <c r="H79" s="98"/>
      <c r="I79" s="98"/>
      <c r="J79" s="98"/>
      <c r="K79" s="98"/>
      <c r="L79" s="98"/>
      <c r="M79" s="98"/>
      <c r="N79" s="98"/>
      <c r="O79" s="98"/>
      <c r="P79" s="98"/>
      <c r="Q79" s="98"/>
      <c r="R79" s="98"/>
      <c r="S79" s="98"/>
      <c r="T79" s="98"/>
      <c r="U79" s="98"/>
      <c r="V79" s="98"/>
      <c r="W79" s="98"/>
    </row>
    <row r="80" spans="1:23">
      <c r="D80" s="98"/>
      <c r="E80" s="98"/>
      <c r="F80" s="98"/>
      <c r="G80" s="98"/>
      <c r="H80" s="98"/>
      <c r="I80" s="98"/>
      <c r="J80" s="98"/>
      <c r="K80" s="98"/>
      <c r="L80" s="98"/>
      <c r="M80" s="98"/>
      <c r="N80" s="98"/>
      <c r="O80" s="98"/>
      <c r="P80" s="98"/>
      <c r="Q80" s="98"/>
      <c r="R80" s="98"/>
      <c r="S80" s="98"/>
      <c r="T80" s="98"/>
      <c r="U80" s="98"/>
      <c r="V80" s="98"/>
      <c r="W80" s="98"/>
    </row>
    <row r="81" spans="4:23">
      <c r="D81" s="98"/>
      <c r="E81" s="98"/>
      <c r="F81" s="98"/>
      <c r="G81" s="98"/>
      <c r="H81" s="98"/>
      <c r="I81" s="98"/>
      <c r="J81" s="98"/>
      <c r="K81" s="98"/>
      <c r="L81" s="98"/>
      <c r="M81" s="98"/>
      <c r="N81" s="98"/>
      <c r="O81" s="98"/>
      <c r="P81" s="98"/>
      <c r="Q81" s="98"/>
      <c r="R81" s="98"/>
      <c r="S81" s="98"/>
      <c r="T81" s="98"/>
      <c r="U81" s="98"/>
      <c r="V81" s="98"/>
      <c r="W81" s="98"/>
    </row>
    <row r="82" spans="4:23" ht="409.6">
      <c r="D82" s="98"/>
      <c r="E82" s="98"/>
      <c r="F82" s="98"/>
      <c r="G82" s="98"/>
      <c r="H82" s="98"/>
      <c r="I82" s="98"/>
      <c r="J82" s="98"/>
      <c r="K82" s="98"/>
      <c r="L82" s="98"/>
      <c r="M82" s="98"/>
      <c r="N82" s="98"/>
      <c r="O82" s="98"/>
      <c r="P82" s="98"/>
      <c r="Q82" s="98"/>
      <c r="R82" s="98"/>
      <c r="S82" s="98"/>
      <c r="T82" s="98"/>
      <c r="U82" s="98"/>
      <c r="V82" s="98"/>
      <c r="W82" s="98"/>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zoomScale="64" zoomScaleNormal="64" workbookViewId="0">
      <selection activeCell="A7" sqref="A7:R12"/>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172" t="s">
        <v>239</v>
      </c>
      <c r="B7" s="173"/>
      <c r="C7" s="173"/>
      <c r="D7" s="173"/>
      <c r="E7" s="173"/>
      <c r="F7" s="173"/>
      <c r="G7" s="173"/>
      <c r="H7" s="173"/>
      <c r="I7" s="173"/>
      <c r="J7" s="173"/>
      <c r="K7" s="173"/>
      <c r="L7" s="173"/>
      <c r="M7" s="173"/>
      <c r="N7" s="173"/>
      <c r="O7" s="173"/>
      <c r="P7" s="173"/>
      <c r="Q7" s="173"/>
      <c r="R7" s="173"/>
    </row>
    <row r="8" spans="1:18">
      <c r="A8" s="173"/>
      <c r="B8" s="173"/>
      <c r="C8" s="173"/>
      <c r="D8" s="173"/>
      <c r="E8" s="173"/>
      <c r="F8" s="173"/>
      <c r="G8" s="173"/>
      <c r="H8" s="173"/>
      <c r="I8" s="173"/>
      <c r="J8" s="173"/>
      <c r="K8" s="173"/>
      <c r="L8" s="173"/>
      <c r="M8" s="173"/>
      <c r="N8" s="173"/>
      <c r="O8" s="173"/>
      <c r="P8" s="173"/>
      <c r="Q8" s="173"/>
      <c r="R8" s="173"/>
    </row>
    <row r="9" spans="1:18">
      <c r="A9" s="173"/>
      <c r="B9" s="173"/>
      <c r="C9" s="173"/>
      <c r="D9" s="173"/>
      <c r="E9" s="173"/>
      <c r="F9" s="173"/>
      <c r="G9" s="173"/>
      <c r="H9" s="173"/>
      <c r="I9" s="173"/>
      <c r="J9" s="173"/>
      <c r="K9" s="173"/>
      <c r="L9" s="173"/>
      <c r="M9" s="173"/>
      <c r="N9" s="173"/>
      <c r="O9" s="173"/>
      <c r="P9" s="173"/>
      <c r="Q9" s="173"/>
      <c r="R9" s="173"/>
    </row>
    <row r="10" spans="1:18" ht="28.5" customHeight="1">
      <c r="A10" s="173"/>
      <c r="B10" s="173"/>
      <c r="C10" s="173"/>
      <c r="D10" s="173"/>
      <c r="E10" s="173"/>
      <c r="F10" s="173"/>
      <c r="G10" s="173"/>
      <c r="H10" s="173"/>
      <c r="I10" s="173"/>
      <c r="J10" s="173"/>
      <c r="K10" s="173"/>
      <c r="L10" s="173"/>
      <c r="M10" s="173"/>
      <c r="N10" s="173"/>
      <c r="O10" s="173"/>
      <c r="P10" s="173"/>
      <c r="Q10" s="173"/>
      <c r="R10" s="173"/>
    </row>
    <row r="11" spans="1:18" ht="39.75" customHeight="1">
      <c r="A11" s="173"/>
      <c r="B11" s="173"/>
      <c r="C11" s="173"/>
      <c r="D11" s="173"/>
      <c r="E11" s="173"/>
      <c r="F11" s="173"/>
      <c r="G11" s="173"/>
      <c r="H11" s="173"/>
      <c r="I11" s="173"/>
      <c r="J11" s="173"/>
      <c r="K11" s="173"/>
      <c r="L11" s="173"/>
      <c r="M11" s="173"/>
      <c r="N11" s="173"/>
      <c r="O11" s="173"/>
      <c r="P11" s="173"/>
      <c r="Q11" s="173"/>
      <c r="R11" s="173"/>
    </row>
    <row r="12" spans="1:18">
      <c r="A12" s="173"/>
      <c r="B12" s="173"/>
      <c r="C12" s="173"/>
      <c r="D12" s="173"/>
      <c r="E12" s="173"/>
      <c r="F12" s="173"/>
      <c r="G12" s="173"/>
      <c r="H12" s="173"/>
      <c r="I12" s="173"/>
      <c r="J12" s="173"/>
      <c r="K12" s="173"/>
      <c r="L12" s="173"/>
      <c r="M12" s="173"/>
      <c r="N12" s="173"/>
      <c r="O12" s="173"/>
      <c r="P12" s="173"/>
      <c r="Q12" s="173"/>
      <c r="R12" s="173"/>
    </row>
    <row r="13" spans="1:18" ht="15.75" thickBot="1">
      <c r="A13" s="71"/>
    </row>
    <row r="14" spans="1:18" ht="88.5" customHeight="1">
      <c r="A14" s="158" t="s">
        <v>0</v>
      </c>
      <c r="B14" s="158" t="s">
        <v>1</v>
      </c>
      <c r="C14" s="158" t="s">
        <v>2</v>
      </c>
      <c r="D14" s="174" t="s">
        <v>137</v>
      </c>
      <c r="E14" s="174" t="s">
        <v>138</v>
      </c>
      <c r="F14" s="174"/>
      <c r="G14" s="174"/>
      <c r="H14" s="174"/>
      <c r="I14" s="174"/>
      <c r="J14" s="174"/>
      <c r="K14" s="174"/>
      <c r="L14" s="174" t="s">
        <v>139</v>
      </c>
      <c r="M14" s="174"/>
      <c r="N14" s="174"/>
      <c r="O14" s="174" t="s">
        <v>140</v>
      </c>
      <c r="P14" s="174"/>
      <c r="Q14" s="174"/>
      <c r="R14" s="174"/>
    </row>
    <row r="15" spans="1:18" ht="15.75" customHeight="1">
      <c r="A15" s="159"/>
      <c r="B15" s="159"/>
      <c r="C15" s="159"/>
      <c r="D15" s="174"/>
      <c r="E15" s="174"/>
      <c r="F15" s="174"/>
      <c r="G15" s="174"/>
      <c r="H15" s="174"/>
      <c r="I15" s="174"/>
      <c r="J15" s="174"/>
      <c r="K15" s="174"/>
      <c r="L15" s="174"/>
      <c r="M15" s="174"/>
      <c r="N15" s="174"/>
      <c r="O15" s="174"/>
      <c r="P15" s="174"/>
      <c r="Q15" s="174"/>
      <c r="R15" s="174"/>
    </row>
    <row r="16" spans="1:18" ht="53.25" customHeight="1">
      <c r="A16" s="159"/>
      <c r="B16" s="159"/>
      <c r="C16" s="159"/>
      <c r="D16" s="174"/>
      <c r="E16" s="178" t="s">
        <v>130</v>
      </c>
      <c r="F16" s="178" t="s">
        <v>141</v>
      </c>
      <c r="G16" s="178" t="s">
        <v>128</v>
      </c>
      <c r="H16" s="180" t="s">
        <v>142</v>
      </c>
      <c r="I16" s="180" t="s">
        <v>143</v>
      </c>
      <c r="J16" s="180" t="s">
        <v>144</v>
      </c>
      <c r="K16" s="178" t="s">
        <v>131</v>
      </c>
      <c r="L16" s="174" t="s">
        <v>145</v>
      </c>
      <c r="M16" s="174" t="s">
        <v>146</v>
      </c>
      <c r="N16" s="174" t="s">
        <v>147</v>
      </c>
      <c r="O16" s="176" t="s">
        <v>148</v>
      </c>
      <c r="P16" s="176" t="s">
        <v>149</v>
      </c>
      <c r="Q16" s="176" t="s">
        <v>150</v>
      </c>
      <c r="R16" s="176" t="s">
        <v>151</v>
      </c>
    </row>
    <row r="17" spans="1:18" ht="77.25" customHeight="1" thickBot="1">
      <c r="A17" s="160"/>
      <c r="B17" s="160"/>
      <c r="C17" s="160"/>
      <c r="D17" s="175"/>
      <c r="E17" s="179"/>
      <c r="F17" s="179"/>
      <c r="G17" s="179"/>
      <c r="H17" s="181"/>
      <c r="I17" s="181"/>
      <c r="J17" s="181"/>
      <c r="K17" s="179"/>
      <c r="L17" s="175"/>
      <c r="M17" s="175"/>
      <c r="N17" s="175"/>
      <c r="O17" s="177"/>
      <c r="P17" s="177"/>
      <c r="Q17" s="177"/>
      <c r="R17" s="177"/>
    </row>
    <row r="18" spans="1:18" ht="15.75" thickBot="1">
      <c r="A18" s="80">
        <v>1</v>
      </c>
      <c r="B18" s="81">
        <v>2</v>
      </c>
      <c r="C18" s="81">
        <v>3</v>
      </c>
      <c r="D18" s="101">
        <v>4</v>
      </c>
      <c r="E18" s="100">
        <v>5</v>
      </c>
      <c r="F18" s="100">
        <v>6</v>
      </c>
      <c r="G18" s="100">
        <v>7</v>
      </c>
      <c r="H18" s="100">
        <v>8</v>
      </c>
      <c r="I18" s="100">
        <v>9</v>
      </c>
      <c r="J18" s="100">
        <v>10</v>
      </c>
      <c r="K18" s="100">
        <v>11</v>
      </c>
      <c r="L18" s="100">
        <v>12</v>
      </c>
      <c r="M18" s="100">
        <v>13</v>
      </c>
      <c r="N18" s="100">
        <v>14</v>
      </c>
      <c r="O18" s="100">
        <v>15</v>
      </c>
      <c r="P18" s="100">
        <v>16</v>
      </c>
      <c r="Q18" s="100">
        <v>17</v>
      </c>
      <c r="R18" s="100">
        <v>18</v>
      </c>
    </row>
    <row r="19" spans="1:18" s="88" customFormat="1" ht="23.25" customHeight="1" thickBot="1">
      <c r="A19" s="84"/>
      <c r="B19" s="85" t="s">
        <v>18</v>
      </c>
      <c r="C19" s="86"/>
      <c r="D19" s="103" t="s">
        <v>19</v>
      </c>
      <c r="E19" s="87">
        <f t="shared" ref="E19" si="0">E20</f>
        <v>2.5</v>
      </c>
      <c r="F19" s="103">
        <v>0</v>
      </c>
      <c r="G19" s="103">
        <v>0</v>
      </c>
      <c r="H19" s="103">
        <v>1.82</v>
      </c>
      <c r="I19" s="103">
        <v>0</v>
      </c>
      <c r="J19" s="87">
        <f t="shared" ref="J19:K19" si="1">J20</f>
        <v>1.9</v>
      </c>
      <c r="K19" s="87">
        <f t="shared" si="1"/>
        <v>11</v>
      </c>
      <c r="L19" s="128" t="s">
        <v>19</v>
      </c>
      <c r="M19" s="128" t="s">
        <v>19</v>
      </c>
      <c r="N19" s="103" t="s">
        <v>19</v>
      </c>
      <c r="O19" s="103" t="s">
        <v>19</v>
      </c>
      <c r="P19" s="103" t="s">
        <v>19</v>
      </c>
      <c r="Q19" s="103" t="s">
        <v>19</v>
      </c>
      <c r="R19" s="103" t="s">
        <v>19</v>
      </c>
    </row>
    <row r="20" spans="1:18" s="93" customFormat="1" ht="25.5" customHeight="1" thickBot="1">
      <c r="A20" s="89">
        <v>1</v>
      </c>
      <c r="B20" s="90" t="s">
        <v>20</v>
      </c>
      <c r="C20" s="91"/>
      <c r="D20" s="92" t="s">
        <v>19</v>
      </c>
      <c r="E20" s="92">
        <f>E21+E42+E68+E69+E67</f>
        <v>2.5</v>
      </c>
      <c r="F20" s="92">
        <v>0</v>
      </c>
      <c r="G20" s="92">
        <v>0</v>
      </c>
      <c r="H20" s="92">
        <v>1.82</v>
      </c>
      <c r="I20" s="92">
        <v>0</v>
      </c>
      <c r="J20" s="92">
        <f>J21+J42+J68+J69+J67</f>
        <v>1.9</v>
      </c>
      <c r="K20" s="92">
        <f>K21+K42+K68+K69+K67</f>
        <v>11</v>
      </c>
      <c r="L20" s="129" t="s">
        <v>19</v>
      </c>
      <c r="M20" s="129" t="s">
        <v>19</v>
      </c>
      <c r="N20" s="92" t="s">
        <v>19</v>
      </c>
      <c r="O20" s="92" t="s">
        <v>19</v>
      </c>
      <c r="P20" s="92" t="s">
        <v>19</v>
      </c>
      <c r="Q20" s="92" t="s">
        <v>19</v>
      </c>
      <c r="R20" s="92" t="s">
        <v>19</v>
      </c>
    </row>
    <row r="21" spans="1:18" s="37" customFormat="1" ht="30.75" thickBot="1">
      <c r="A21" s="14" t="s">
        <v>21</v>
      </c>
      <c r="B21" s="94" t="s">
        <v>22</v>
      </c>
      <c r="C21" s="95" t="s">
        <v>23</v>
      </c>
      <c r="D21" s="96" t="s">
        <v>19</v>
      </c>
      <c r="E21" s="96">
        <f t="shared" ref="E21" si="2">E22+E39</f>
        <v>2.5</v>
      </c>
      <c r="F21" s="96">
        <v>0</v>
      </c>
      <c r="G21" s="96">
        <v>0</v>
      </c>
      <c r="H21" s="96">
        <v>0</v>
      </c>
      <c r="I21" s="96">
        <v>0</v>
      </c>
      <c r="J21" s="96">
        <f t="shared" ref="J21:K21" si="3">J22+J39</f>
        <v>0.5</v>
      </c>
      <c r="K21" s="96">
        <f t="shared" si="3"/>
        <v>0</v>
      </c>
      <c r="L21" s="125" t="s">
        <v>19</v>
      </c>
      <c r="M21" s="125" t="s">
        <v>19</v>
      </c>
      <c r="N21" s="96" t="s">
        <v>19</v>
      </c>
      <c r="O21" s="96" t="s">
        <v>19</v>
      </c>
      <c r="P21" s="96" t="s">
        <v>19</v>
      </c>
      <c r="Q21" s="96" t="s">
        <v>19</v>
      </c>
      <c r="R21" s="96" t="s">
        <v>19</v>
      </c>
    </row>
    <row r="22" spans="1:18" s="37" customFormat="1" ht="45.75" thickBot="1">
      <c r="A22" s="14" t="s">
        <v>24</v>
      </c>
      <c r="B22" s="94" t="s">
        <v>25</v>
      </c>
      <c r="C22" s="95" t="s">
        <v>23</v>
      </c>
      <c r="D22" s="96" t="s">
        <v>19</v>
      </c>
      <c r="E22" s="96">
        <f t="shared" ref="E22" si="4">E23+E24+E25</f>
        <v>2.5</v>
      </c>
      <c r="F22" s="96">
        <v>0</v>
      </c>
      <c r="G22" s="96">
        <v>0</v>
      </c>
      <c r="H22" s="96">
        <v>0</v>
      </c>
      <c r="I22" s="96">
        <v>0</v>
      </c>
      <c r="J22" s="96">
        <f t="shared" ref="J22:K22" si="5">J23+J24+J25</f>
        <v>0.5</v>
      </c>
      <c r="K22" s="96">
        <f t="shared" si="5"/>
        <v>0</v>
      </c>
      <c r="L22" s="126" t="s">
        <v>19</v>
      </c>
      <c r="M22" s="126" t="s">
        <v>19</v>
      </c>
      <c r="N22" s="96" t="s">
        <v>19</v>
      </c>
      <c r="O22" s="96" t="s">
        <v>19</v>
      </c>
      <c r="P22" s="96" t="s">
        <v>19</v>
      </c>
      <c r="Q22" s="96" t="s">
        <v>19</v>
      </c>
      <c r="R22" s="96" t="s">
        <v>19</v>
      </c>
    </row>
    <row r="23" spans="1:18" s="37" customFormat="1" ht="75.75" thickBot="1">
      <c r="A23" s="14" t="s">
        <v>26</v>
      </c>
      <c r="B23" s="94" t="s">
        <v>27</v>
      </c>
      <c r="C23" s="95" t="s">
        <v>23</v>
      </c>
      <c r="D23" s="96" t="s">
        <v>19</v>
      </c>
      <c r="E23" s="96">
        <v>0</v>
      </c>
      <c r="F23" s="96">
        <v>0</v>
      </c>
      <c r="G23" s="96">
        <v>0</v>
      </c>
      <c r="H23" s="96">
        <v>0</v>
      </c>
      <c r="I23" s="96">
        <v>0</v>
      </c>
      <c r="J23" s="96">
        <v>0</v>
      </c>
      <c r="K23" s="96">
        <v>0</v>
      </c>
      <c r="L23" s="126" t="s">
        <v>19</v>
      </c>
      <c r="M23" s="126" t="s">
        <v>19</v>
      </c>
      <c r="N23" s="96" t="s">
        <v>19</v>
      </c>
      <c r="O23" s="96" t="s">
        <v>19</v>
      </c>
      <c r="P23" s="96" t="s">
        <v>19</v>
      </c>
      <c r="Q23" s="96" t="s">
        <v>19</v>
      </c>
      <c r="R23" s="96" t="s">
        <v>19</v>
      </c>
    </row>
    <row r="24" spans="1:18" s="37" customFormat="1" ht="75.75" thickBot="1">
      <c r="A24" s="14" t="s">
        <v>28</v>
      </c>
      <c r="B24" s="94" t="s">
        <v>29</v>
      </c>
      <c r="C24" s="95" t="s">
        <v>23</v>
      </c>
      <c r="D24" s="96" t="s">
        <v>19</v>
      </c>
      <c r="E24" s="96">
        <v>0</v>
      </c>
      <c r="F24" s="96">
        <v>0</v>
      </c>
      <c r="G24" s="96">
        <v>0</v>
      </c>
      <c r="H24" s="96">
        <v>0</v>
      </c>
      <c r="I24" s="96">
        <v>0</v>
      </c>
      <c r="J24" s="96">
        <v>0</v>
      </c>
      <c r="K24" s="96">
        <v>0</v>
      </c>
      <c r="L24" s="126" t="s">
        <v>19</v>
      </c>
      <c r="M24" s="126" t="s">
        <v>19</v>
      </c>
      <c r="N24" s="96" t="s">
        <v>19</v>
      </c>
      <c r="O24" s="96" t="s">
        <v>19</v>
      </c>
      <c r="P24" s="96" t="s">
        <v>19</v>
      </c>
      <c r="Q24" s="96" t="s">
        <v>19</v>
      </c>
      <c r="R24" s="96" t="s">
        <v>19</v>
      </c>
    </row>
    <row r="25" spans="1:18" s="37" customFormat="1" ht="60.75" thickBot="1">
      <c r="A25" s="14" t="s">
        <v>30</v>
      </c>
      <c r="B25" s="94" t="s">
        <v>31</v>
      </c>
      <c r="C25" s="95" t="s">
        <v>23</v>
      </c>
      <c r="D25" s="96" t="s">
        <v>19</v>
      </c>
      <c r="E25" s="96">
        <f>E26</f>
        <v>2.5</v>
      </c>
      <c r="F25" s="96">
        <f t="shared" ref="F25:K25" si="6">F26</f>
        <v>0</v>
      </c>
      <c r="G25" s="96">
        <f t="shared" si="6"/>
        <v>0</v>
      </c>
      <c r="H25" s="96">
        <f t="shared" si="6"/>
        <v>0</v>
      </c>
      <c r="I25" s="96">
        <f t="shared" si="6"/>
        <v>0</v>
      </c>
      <c r="J25" s="96">
        <f>J26</f>
        <v>0.5</v>
      </c>
      <c r="K25" s="96">
        <f t="shared" ref="K25" si="7">K26</f>
        <v>0</v>
      </c>
      <c r="L25" s="126" t="s">
        <v>19</v>
      </c>
      <c r="M25" s="126" t="s">
        <v>19</v>
      </c>
      <c r="N25" s="96" t="s">
        <v>19</v>
      </c>
      <c r="O25" s="96" t="s">
        <v>19</v>
      </c>
      <c r="P25" s="96" t="s">
        <v>19</v>
      </c>
      <c r="Q25" s="96" t="s">
        <v>19</v>
      </c>
      <c r="R25" s="96" t="s">
        <v>19</v>
      </c>
    </row>
    <row r="26" spans="1:18" s="37" customFormat="1" ht="77.25" customHeight="1" thickBot="1">
      <c r="A26" s="21" t="s">
        <v>47</v>
      </c>
      <c r="B26" s="22" t="s">
        <v>204</v>
      </c>
      <c r="C26" s="23" t="s">
        <v>205</v>
      </c>
      <c r="D26" s="96" t="s">
        <v>19</v>
      </c>
      <c r="E26" s="96">
        <v>2.5</v>
      </c>
      <c r="F26" s="96">
        <v>0</v>
      </c>
      <c r="G26" s="96">
        <v>0</v>
      </c>
      <c r="H26" s="96">
        <v>0</v>
      </c>
      <c r="I26" s="96">
        <v>0</v>
      </c>
      <c r="J26" s="96">
        <v>0.5</v>
      </c>
      <c r="K26" s="96">
        <v>0</v>
      </c>
      <c r="L26" s="126">
        <v>2017</v>
      </c>
      <c r="M26" s="126">
        <v>2021</v>
      </c>
      <c r="N26" s="96" t="s">
        <v>19</v>
      </c>
      <c r="O26" s="96" t="s">
        <v>152</v>
      </c>
      <c r="P26" s="96" t="s">
        <v>152</v>
      </c>
      <c r="Q26" s="96" t="s">
        <v>152</v>
      </c>
      <c r="R26" s="96" t="s">
        <v>152</v>
      </c>
    </row>
    <row r="27" spans="1:18" s="37" customFormat="1" ht="39" hidden="1" thickBot="1">
      <c r="A27" s="21" t="s">
        <v>32</v>
      </c>
      <c r="B27" s="60" t="s">
        <v>33</v>
      </c>
      <c r="C27" s="61" t="s">
        <v>23</v>
      </c>
      <c r="D27" s="96" t="s">
        <v>19</v>
      </c>
      <c r="E27" s="96">
        <v>0</v>
      </c>
      <c r="F27" s="96">
        <v>0</v>
      </c>
      <c r="G27" s="96">
        <v>0</v>
      </c>
      <c r="H27" s="96">
        <v>0</v>
      </c>
      <c r="I27" s="96">
        <v>0</v>
      </c>
      <c r="J27" s="96">
        <v>0</v>
      </c>
      <c r="K27" s="96" t="s">
        <v>19</v>
      </c>
      <c r="L27" s="126" t="s">
        <v>19</v>
      </c>
      <c r="M27" s="126" t="s">
        <v>19</v>
      </c>
      <c r="N27" s="96" t="s">
        <v>19</v>
      </c>
      <c r="O27" s="96" t="s">
        <v>19</v>
      </c>
      <c r="P27" s="96" t="s">
        <v>19</v>
      </c>
      <c r="Q27" s="96" t="s">
        <v>19</v>
      </c>
      <c r="R27" s="96" t="s">
        <v>19</v>
      </c>
    </row>
    <row r="28" spans="1:18" s="37" customFormat="1" ht="64.5" hidden="1" thickBot="1">
      <c r="A28" s="21" t="s">
        <v>34</v>
      </c>
      <c r="B28" s="60" t="s">
        <v>35</v>
      </c>
      <c r="C28" s="61" t="s">
        <v>23</v>
      </c>
      <c r="D28" s="96" t="s">
        <v>19</v>
      </c>
      <c r="E28" s="96">
        <v>0</v>
      </c>
      <c r="F28" s="96">
        <v>0</v>
      </c>
      <c r="G28" s="96">
        <v>0</v>
      </c>
      <c r="H28" s="96">
        <v>0</v>
      </c>
      <c r="I28" s="96">
        <v>0</v>
      </c>
      <c r="J28" s="96">
        <v>0</v>
      </c>
      <c r="K28" s="96" t="s">
        <v>19</v>
      </c>
      <c r="L28" s="126" t="s">
        <v>19</v>
      </c>
      <c r="M28" s="126" t="s">
        <v>19</v>
      </c>
      <c r="N28" s="96" t="s">
        <v>19</v>
      </c>
      <c r="O28" s="96" t="s">
        <v>19</v>
      </c>
      <c r="P28" s="96" t="s">
        <v>19</v>
      </c>
      <c r="Q28" s="96" t="s">
        <v>19</v>
      </c>
      <c r="R28" s="96" t="s">
        <v>19</v>
      </c>
    </row>
    <row r="29" spans="1:18" s="37" customFormat="1" ht="39" hidden="1" thickBot="1">
      <c r="A29" s="21" t="s">
        <v>36</v>
      </c>
      <c r="B29" s="60" t="s">
        <v>37</v>
      </c>
      <c r="C29" s="61" t="s">
        <v>23</v>
      </c>
      <c r="D29" s="96" t="s">
        <v>19</v>
      </c>
      <c r="E29" s="96">
        <v>0</v>
      </c>
      <c r="F29" s="96">
        <v>0</v>
      </c>
      <c r="G29" s="96">
        <v>0</v>
      </c>
      <c r="H29" s="96">
        <v>0</v>
      </c>
      <c r="I29" s="96">
        <v>0</v>
      </c>
      <c r="J29" s="96">
        <v>0</v>
      </c>
      <c r="K29" s="96" t="s">
        <v>19</v>
      </c>
      <c r="L29" s="126" t="s">
        <v>19</v>
      </c>
      <c r="M29" s="126" t="s">
        <v>19</v>
      </c>
      <c r="N29" s="96" t="s">
        <v>19</v>
      </c>
      <c r="O29" s="96" t="s">
        <v>19</v>
      </c>
      <c r="P29" s="96" t="s">
        <v>19</v>
      </c>
      <c r="Q29" s="96" t="s">
        <v>19</v>
      </c>
      <c r="R29" s="96" t="s">
        <v>19</v>
      </c>
    </row>
    <row r="30" spans="1:18" s="37" customFormat="1" ht="51.75" hidden="1" thickBot="1">
      <c r="A30" s="21" t="s">
        <v>38</v>
      </c>
      <c r="B30" s="60" t="s">
        <v>39</v>
      </c>
      <c r="C30" s="61" t="s">
        <v>23</v>
      </c>
      <c r="D30" s="96" t="s">
        <v>19</v>
      </c>
      <c r="E30" s="96">
        <v>0</v>
      </c>
      <c r="F30" s="96">
        <v>0</v>
      </c>
      <c r="G30" s="96">
        <v>0</v>
      </c>
      <c r="H30" s="96">
        <v>0</v>
      </c>
      <c r="I30" s="96">
        <v>0</v>
      </c>
      <c r="J30" s="96">
        <v>0</v>
      </c>
      <c r="K30" s="96" t="s">
        <v>19</v>
      </c>
      <c r="L30" s="126" t="s">
        <v>19</v>
      </c>
      <c r="M30" s="126" t="s">
        <v>19</v>
      </c>
      <c r="N30" s="96" t="s">
        <v>19</v>
      </c>
      <c r="O30" s="96" t="s">
        <v>19</v>
      </c>
      <c r="P30" s="96" t="s">
        <v>19</v>
      </c>
      <c r="Q30" s="96" t="s">
        <v>19</v>
      </c>
      <c r="R30" s="96" t="s">
        <v>19</v>
      </c>
    </row>
    <row r="31" spans="1:18" s="37" customFormat="1" ht="39" hidden="1" thickBot="1">
      <c r="A31" s="21" t="s">
        <v>40</v>
      </c>
      <c r="B31" s="60" t="s">
        <v>41</v>
      </c>
      <c r="C31" s="61" t="s">
        <v>23</v>
      </c>
      <c r="D31" s="96" t="s">
        <v>19</v>
      </c>
      <c r="E31" s="96">
        <v>0</v>
      </c>
      <c r="F31" s="96">
        <v>0</v>
      </c>
      <c r="G31" s="96">
        <v>0</v>
      </c>
      <c r="H31" s="96">
        <v>0</v>
      </c>
      <c r="I31" s="96">
        <v>0</v>
      </c>
      <c r="J31" s="96">
        <v>0</v>
      </c>
      <c r="K31" s="96" t="s">
        <v>19</v>
      </c>
      <c r="L31" s="126" t="s">
        <v>19</v>
      </c>
      <c r="M31" s="126" t="s">
        <v>19</v>
      </c>
      <c r="N31" s="96" t="s">
        <v>19</v>
      </c>
      <c r="O31" s="96" t="s">
        <v>19</v>
      </c>
      <c r="P31" s="96" t="s">
        <v>19</v>
      </c>
      <c r="Q31" s="96" t="s">
        <v>19</v>
      </c>
      <c r="R31" s="96" t="s">
        <v>19</v>
      </c>
    </row>
    <row r="32" spans="1:18" s="37" customFormat="1" ht="102.75" hidden="1" thickBot="1">
      <c r="A32" s="21" t="s">
        <v>40</v>
      </c>
      <c r="B32" s="60" t="s">
        <v>42</v>
      </c>
      <c r="C32" s="61" t="s">
        <v>23</v>
      </c>
      <c r="D32" s="96" t="s">
        <v>19</v>
      </c>
      <c r="E32" s="96">
        <v>0</v>
      </c>
      <c r="F32" s="96">
        <v>0</v>
      </c>
      <c r="G32" s="96">
        <v>0</v>
      </c>
      <c r="H32" s="96">
        <v>0</v>
      </c>
      <c r="I32" s="96">
        <v>0</v>
      </c>
      <c r="J32" s="96">
        <v>0</v>
      </c>
      <c r="K32" s="96" t="s">
        <v>19</v>
      </c>
      <c r="L32" s="126" t="s">
        <v>19</v>
      </c>
      <c r="M32" s="126" t="s">
        <v>19</v>
      </c>
      <c r="N32" s="96" t="s">
        <v>19</v>
      </c>
      <c r="O32" s="96" t="s">
        <v>19</v>
      </c>
      <c r="P32" s="96" t="s">
        <v>19</v>
      </c>
      <c r="Q32" s="96" t="s">
        <v>19</v>
      </c>
      <c r="R32" s="96" t="s">
        <v>19</v>
      </c>
    </row>
    <row r="33" spans="1:18" s="37" customFormat="1" ht="90" hidden="1" thickBot="1">
      <c r="A33" s="21" t="s">
        <v>40</v>
      </c>
      <c r="B33" s="60" t="s">
        <v>43</v>
      </c>
      <c r="C33" s="61" t="s">
        <v>23</v>
      </c>
      <c r="D33" s="96" t="s">
        <v>19</v>
      </c>
      <c r="E33" s="96">
        <v>0</v>
      </c>
      <c r="F33" s="96">
        <v>0</v>
      </c>
      <c r="G33" s="96">
        <v>0</v>
      </c>
      <c r="H33" s="96">
        <v>0</v>
      </c>
      <c r="I33" s="96">
        <v>0</v>
      </c>
      <c r="J33" s="96">
        <v>0</v>
      </c>
      <c r="K33" s="96" t="s">
        <v>19</v>
      </c>
      <c r="L33" s="126" t="s">
        <v>19</v>
      </c>
      <c r="M33" s="126" t="s">
        <v>19</v>
      </c>
      <c r="N33" s="96" t="s">
        <v>19</v>
      </c>
      <c r="O33" s="96" t="s">
        <v>19</v>
      </c>
      <c r="P33" s="96" t="s">
        <v>19</v>
      </c>
      <c r="Q33" s="96" t="s">
        <v>19</v>
      </c>
      <c r="R33" s="96" t="s">
        <v>19</v>
      </c>
    </row>
    <row r="34" spans="1:18" s="37" customFormat="1" ht="90" hidden="1" thickBot="1">
      <c r="A34" s="21" t="s">
        <v>40</v>
      </c>
      <c r="B34" s="60" t="s">
        <v>44</v>
      </c>
      <c r="C34" s="61" t="s">
        <v>23</v>
      </c>
      <c r="D34" s="96" t="s">
        <v>19</v>
      </c>
      <c r="E34" s="96">
        <v>0</v>
      </c>
      <c r="F34" s="96">
        <v>0</v>
      </c>
      <c r="G34" s="96">
        <v>0</v>
      </c>
      <c r="H34" s="96">
        <v>0</v>
      </c>
      <c r="I34" s="96">
        <v>0</v>
      </c>
      <c r="J34" s="96">
        <v>0</v>
      </c>
      <c r="K34" s="96" t="s">
        <v>19</v>
      </c>
      <c r="L34" s="126" t="s">
        <v>19</v>
      </c>
      <c r="M34" s="126" t="s">
        <v>19</v>
      </c>
      <c r="N34" s="96" t="s">
        <v>19</v>
      </c>
      <c r="O34" s="96" t="s">
        <v>19</v>
      </c>
      <c r="P34" s="96" t="s">
        <v>19</v>
      </c>
      <c r="Q34" s="96" t="s">
        <v>19</v>
      </c>
      <c r="R34" s="96" t="s">
        <v>19</v>
      </c>
    </row>
    <row r="35" spans="1:18" s="37" customFormat="1" ht="39" hidden="1" thickBot="1">
      <c r="A35" s="21" t="s">
        <v>45</v>
      </c>
      <c r="B35" s="60" t="s">
        <v>41</v>
      </c>
      <c r="C35" s="61" t="s">
        <v>23</v>
      </c>
      <c r="D35" s="96" t="s">
        <v>19</v>
      </c>
      <c r="E35" s="96">
        <v>0</v>
      </c>
      <c r="F35" s="96">
        <v>0</v>
      </c>
      <c r="G35" s="96">
        <v>0</v>
      </c>
      <c r="H35" s="96">
        <v>0</v>
      </c>
      <c r="I35" s="96">
        <v>0</v>
      </c>
      <c r="J35" s="96">
        <v>0</v>
      </c>
      <c r="K35" s="96" t="s">
        <v>19</v>
      </c>
      <c r="L35" s="126" t="s">
        <v>19</v>
      </c>
      <c r="M35" s="126" t="s">
        <v>19</v>
      </c>
      <c r="N35" s="96" t="s">
        <v>19</v>
      </c>
      <c r="O35" s="96" t="s">
        <v>19</v>
      </c>
      <c r="P35" s="96" t="s">
        <v>19</v>
      </c>
      <c r="Q35" s="96" t="s">
        <v>19</v>
      </c>
      <c r="R35" s="96" t="s">
        <v>19</v>
      </c>
    </row>
    <row r="36" spans="1:18" s="37" customFormat="1" ht="102.75" hidden="1" thickBot="1">
      <c r="A36" s="21" t="s">
        <v>45</v>
      </c>
      <c r="B36" s="60" t="s">
        <v>42</v>
      </c>
      <c r="C36" s="61" t="s">
        <v>23</v>
      </c>
      <c r="D36" s="96" t="s">
        <v>19</v>
      </c>
      <c r="E36" s="96">
        <v>0</v>
      </c>
      <c r="F36" s="96">
        <v>0</v>
      </c>
      <c r="G36" s="96">
        <v>0</v>
      </c>
      <c r="H36" s="96">
        <v>0</v>
      </c>
      <c r="I36" s="96">
        <v>0</v>
      </c>
      <c r="J36" s="96">
        <v>0</v>
      </c>
      <c r="K36" s="96" t="s">
        <v>19</v>
      </c>
      <c r="L36" s="126" t="s">
        <v>19</v>
      </c>
      <c r="M36" s="126" t="s">
        <v>19</v>
      </c>
      <c r="N36" s="96" t="s">
        <v>19</v>
      </c>
      <c r="O36" s="96" t="s">
        <v>19</v>
      </c>
      <c r="P36" s="96" t="s">
        <v>19</v>
      </c>
      <c r="Q36" s="96" t="s">
        <v>19</v>
      </c>
      <c r="R36" s="96" t="s">
        <v>19</v>
      </c>
    </row>
    <row r="37" spans="1:18" s="37" customFormat="1" ht="90" hidden="1" thickBot="1">
      <c r="A37" s="21" t="s">
        <v>45</v>
      </c>
      <c r="B37" s="60" t="s">
        <v>43</v>
      </c>
      <c r="C37" s="61" t="s">
        <v>23</v>
      </c>
      <c r="D37" s="96" t="s">
        <v>19</v>
      </c>
      <c r="E37" s="96">
        <v>0</v>
      </c>
      <c r="F37" s="96">
        <v>0</v>
      </c>
      <c r="G37" s="96">
        <v>0</v>
      </c>
      <c r="H37" s="96">
        <v>0</v>
      </c>
      <c r="I37" s="96">
        <v>0</v>
      </c>
      <c r="J37" s="96">
        <v>0</v>
      </c>
      <c r="K37" s="96" t="s">
        <v>19</v>
      </c>
      <c r="L37" s="126" t="s">
        <v>19</v>
      </c>
      <c r="M37" s="126" t="s">
        <v>19</v>
      </c>
      <c r="N37" s="96" t="s">
        <v>19</v>
      </c>
      <c r="O37" s="96" t="s">
        <v>19</v>
      </c>
      <c r="P37" s="96" t="s">
        <v>19</v>
      </c>
      <c r="Q37" s="96" t="s">
        <v>19</v>
      </c>
      <c r="R37" s="96" t="s">
        <v>19</v>
      </c>
    </row>
    <row r="38" spans="1:18" s="37" customFormat="1" ht="90" hidden="1" thickBot="1">
      <c r="A38" s="21" t="s">
        <v>45</v>
      </c>
      <c r="B38" s="60" t="s">
        <v>46</v>
      </c>
      <c r="C38" s="61" t="s">
        <v>23</v>
      </c>
      <c r="D38" s="96" t="s">
        <v>19</v>
      </c>
      <c r="E38" s="96">
        <v>0</v>
      </c>
      <c r="F38" s="96">
        <v>0</v>
      </c>
      <c r="G38" s="96">
        <v>0</v>
      </c>
      <c r="H38" s="96">
        <v>0</v>
      </c>
      <c r="I38" s="96">
        <v>0</v>
      </c>
      <c r="J38" s="96">
        <v>0</v>
      </c>
      <c r="K38" s="96" t="s">
        <v>19</v>
      </c>
      <c r="L38" s="126" t="s">
        <v>19</v>
      </c>
      <c r="M38" s="126" t="s">
        <v>19</v>
      </c>
      <c r="N38" s="96" t="s">
        <v>19</v>
      </c>
      <c r="O38" s="96" t="s">
        <v>19</v>
      </c>
      <c r="P38" s="96" t="s">
        <v>19</v>
      </c>
      <c r="Q38" s="96" t="s">
        <v>19</v>
      </c>
      <c r="R38" s="96" t="s">
        <v>19</v>
      </c>
    </row>
    <row r="39" spans="1:18" s="37" customFormat="1" ht="77.25" thickBot="1">
      <c r="A39" s="21" t="s">
        <v>48</v>
      </c>
      <c r="B39" s="60" t="s">
        <v>49</v>
      </c>
      <c r="C39" s="61" t="s">
        <v>23</v>
      </c>
      <c r="D39" s="96" t="s">
        <v>19</v>
      </c>
      <c r="E39" s="96">
        <f>E40+E41</f>
        <v>0</v>
      </c>
      <c r="F39" s="96">
        <v>0</v>
      </c>
      <c r="G39" s="96">
        <v>0</v>
      </c>
      <c r="H39" s="96">
        <v>0</v>
      </c>
      <c r="I39" s="96">
        <v>0</v>
      </c>
      <c r="J39" s="96">
        <f>J40+J41</f>
        <v>0</v>
      </c>
      <c r="K39" s="96">
        <f>K40+K41</f>
        <v>0</v>
      </c>
      <c r="L39" s="126" t="s">
        <v>19</v>
      </c>
      <c r="M39" s="126" t="s">
        <v>19</v>
      </c>
      <c r="N39" s="96" t="s">
        <v>19</v>
      </c>
      <c r="O39" s="96" t="s">
        <v>19</v>
      </c>
      <c r="P39" s="96" t="s">
        <v>19</v>
      </c>
      <c r="Q39" s="96" t="s">
        <v>19</v>
      </c>
      <c r="R39" s="96" t="s">
        <v>19</v>
      </c>
    </row>
    <row r="40" spans="1:18" s="37" customFormat="1" ht="64.5" thickBot="1">
      <c r="A40" s="21" t="s">
        <v>50</v>
      </c>
      <c r="B40" s="60" t="s">
        <v>51</v>
      </c>
      <c r="C40" s="61" t="s">
        <v>23</v>
      </c>
      <c r="D40" s="96" t="s">
        <v>19</v>
      </c>
      <c r="E40" s="96">
        <v>0</v>
      </c>
      <c r="F40" s="96">
        <v>0</v>
      </c>
      <c r="G40" s="96">
        <v>0</v>
      </c>
      <c r="H40" s="96">
        <v>0</v>
      </c>
      <c r="I40" s="96">
        <v>0</v>
      </c>
      <c r="J40" s="96">
        <v>0</v>
      </c>
      <c r="K40" s="96">
        <v>0</v>
      </c>
      <c r="L40" s="126" t="s">
        <v>19</v>
      </c>
      <c r="M40" s="126" t="s">
        <v>19</v>
      </c>
      <c r="N40" s="96" t="s">
        <v>19</v>
      </c>
      <c r="O40" s="96" t="s">
        <v>19</v>
      </c>
      <c r="P40" s="96" t="s">
        <v>19</v>
      </c>
      <c r="Q40" s="96" t="s">
        <v>19</v>
      </c>
      <c r="R40" s="96" t="s">
        <v>19</v>
      </c>
    </row>
    <row r="41" spans="1:18" s="37" customFormat="1" ht="64.5" thickBot="1">
      <c r="A41" s="21" t="s">
        <v>52</v>
      </c>
      <c r="B41" s="60" t="s">
        <v>53</v>
      </c>
      <c r="C41" s="61" t="s">
        <v>23</v>
      </c>
      <c r="D41" s="96" t="s">
        <v>19</v>
      </c>
      <c r="E41" s="96">
        <v>0</v>
      </c>
      <c r="F41" s="96">
        <v>0</v>
      </c>
      <c r="G41" s="96">
        <v>0</v>
      </c>
      <c r="H41" s="96">
        <v>0</v>
      </c>
      <c r="I41" s="96">
        <v>0</v>
      </c>
      <c r="J41" s="96">
        <v>0</v>
      </c>
      <c r="K41" s="96">
        <v>0</v>
      </c>
      <c r="L41" s="126" t="s">
        <v>19</v>
      </c>
      <c r="M41" s="126" t="s">
        <v>19</v>
      </c>
      <c r="N41" s="96" t="s">
        <v>19</v>
      </c>
      <c r="O41" s="96" t="s">
        <v>19</v>
      </c>
      <c r="P41" s="96" t="s">
        <v>19</v>
      </c>
      <c r="Q41" s="96" t="s">
        <v>19</v>
      </c>
      <c r="R41" s="96" t="s">
        <v>19</v>
      </c>
    </row>
    <row r="42" spans="1:18" s="37" customFormat="1" ht="39" thickBot="1">
      <c r="A42" s="21" t="s">
        <v>54</v>
      </c>
      <c r="B42" s="60" t="s">
        <v>55</v>
      </c>
      <c r="C42" s="61" t="s">
        <v>23</v>
      </c>
      <c r="D42" s="96" t="s">
        <v>19</v>
      </c>
      <c r="E42" s="96">
        <f>E43+E51</f>
        <v>0</v>
      </c>
      <c r="F42" s="96">
        <v>0</v>
      </c>
      <c r="G42" s="96">
        <v>0</v>
      </c>
      <c r="H42" s="96">
        <v>1.82</v>
      </c>
      <c r="I42" s="96">
        <v>0</v>
      </c>
      <c r="J42" s="96">
        <f>J43+J51</f>
        <v>1.4</v>
      </c>
      <c r="K42" s="96">
        <f t="shared" ref="K42" si="8">K43+K51</f>
        <v>11</v>
      </c>
      <c r="L42" s="126" t="s">
        <v>19</v>
      </c>
      <c r="M42" s="126" t="s">
        <v>19</v>
      </c>
      <c r="N42" s="96" t="s">
        <v>19</v>
      </c>
      <c r="O42" s="96" t="s">
        <v>19</v>
      </c>
      <c r="P42" s="96" t="s">
        <v>19</v>
      </c>
      <c r="Q42" s="96" t="s">
        <v>19</v>
      </c>
      <c r="R42" s="96" t="s">
        <v>19</v>
      </c>
    </row>
    <row r="43" spans="1:18" s="37" customFormat="1" ht="64.5" thickBot="1">
      <c r="A43" s="21" t="s">
        <v>56</v>
      </c>
      <c r="B43" s="60" t="s">
        <v>57</v>
      </c>
      <c r="C43" s="61" t="s">
        <v>23</v>
      </c>
      <c r="D43" s="96" t="s">
        <v>19</v>
      </c>
      <c r="E43" s="96">
        <f t="shared" ref="E43" si="9">E44+E47</f>
        <v>0</v>
      </c>
      <c r="F43" s="96">
        <v>0</v>
      </c>
      <c r="G43" s="96">
        <v>0</v>
      </c>
      <c r="H43" s="96">
        <v>1.82</v>
      </c>
      <c r="I43" s="96">
        <v>0</v>
      </c>
      <c r="J43" s="96">
        <f t="shared" ref="J43:K43" si="10">J44+J47</f>
        <v>1.4</v>
      </c>
      <c r="K43" s="96">
        <f t="shared" si="10"/>
        <v>2</v>
      </c>
      <c r="L43" s="126" t="s">
        <v>19</v>
      </c>
      <c r="M43" s="126" t="s">
        <v>19</v>
      </c>
      <c r="N43" s="96" t="s">
        <v>19</v>
      </c>
      <c r="O43" s="96" t="s">
        <v>19</v>
      </c>
      <c r="P43" s="96" t="s">
        <v>19</v>
      </c>
      <c r="Q43" s="96" t="s">
        <v>19</v>
      </c>
      <c r="R43" s="96" t="s">
        <v>19</v>
      </c>
    </row>
    <row r="44" spans="1:18" s="37" customFormat="1" ht="26.25" thickBot="1">
      <c r="A44" s="21" t="s">
        <v>58</v>
      </c>
      <c r="B44" s="60" t="s">
        <v>59</v>
      </c>
      <c r="C44" s="61" t="s">
        <v>23</v>
      </c>
      <c r="D44" s="96" t="s">
        <v>19</v>
      </c>
      <c r="E44" s="96">
        <f t="shared" ref="E44" si="11">E45</f>
        <v>0</v>
      </c>
      <c r="F44" s="96">
        <v>0</v>
      </c>
      <c r="G44" s="96">
        <v>0</v>
      </c>
      <c r="H44" s="96">
        <v>1.82</v>
      </c>
      <c r="I44" s="96">
        <v>0</v>
      </c>
      <c r="J44" s="96">
        <f>J45+J46</f>
        <v>1.4</v>
      </c>
      <c r="K44" s="96">
        <f>K46</f>
        <v>2</v>
      </c>
      <c r="L44" s="126" t="s">
        <v>19</v>
      </c>
      <c r="M44" s="126" t="s">
        <v>19</v>
      </c>
      <c r="N44" s="96" t="s">
        <v>19</v>
      </c>
      <c r="O44" s="96" t="s">
        <v>19</v>
      </c>
      <c r="P44" s="96" t="s">
        <v>19</v>
      </c>
      <c r="Q44" s="96" t="s">
        <v>19</v>
      </c>
      <c r="R44" s="96" t="s">
        <v>19</v>
      </c>
    </row>
    <row r="45" spans="1:18" s="37" customFormat="1" ht="25.5">
      <c r="A45" s="215" t="s">
        <v>210</v>
      </c>
      <c r="B45" s="216" t="s">
        <v>211</v>
      </c>
      <c r="C45" s="219" t="s">
        <v>212</v>
      </c>
      <c r="D45" s="96" t="s">
        <v>19</v>
      </c>
      <c r="E45" s="96">
        <v>0</v>
      </c>
      <c r="F45" s="96">
        <v>0</v>
      </c>
      <c r="G45" s="96">
        <v>0</v>
      </c>
      <c r="H45" s="96">
        <v>1.82</v>
      </c>
      <c r="I45" s="96">
        <v>0</v>
      </c>
      <c r="J45" s="96">
        <v>0</v>
      </c>
      <c r="K45" s="96">
        <v>0</v>
      </c>
      <c r="L45" s="126">
        <v>2018</v>
      </c>
      <c r="M45" s="126">
        <v>2019</v>
      </c>
      <c r="N45" s="96" t="s">
        <v>19</v>
      </c>
      <c r="O45" s="96" t="s">
        <v>152</v>
      </c>
      <c r="P45" s="96" t="s">
        <v>152</v>
      </c>
      <c r="Q45" s="96" t="s">
        <v>152</v>
      </c>
      <c r="R45" s="96" t="s">
        <v>152</v>
      </c>
    </row>
    <row r="46" spans="1:18" s="37" customFormat="1" ht="45">
      <c r="A46" s="217" t="s">
        <v>213</v>
      </c>
      <c r="B46" s="218" t="s">
        <v>214</v>
      </c>
      <c r="C46" s="219" t="s">
        <v>215</v>
      </c>
      <c r="D46" s="96" t="s">
        <v>19</v>
      </c>
      <c r="E46" s="96">
        <v>0</v>
      </c>
      <c r="F46" s="96">
        <v>0</v>
      </c>
      <c r="G46" s="96">
        <v>0</v>
      </c>
      <c r="H46" s="96">
        <v>0</v>
      </c>
      <c r="I46" s="96">
        <v>0</v>
      </c>
      <c r="J46" s="96">
        <v>1.4</v>
      </c>
      <c r="K46" s="96">
        <v>2</v>
      </c>
      <c r="L46" s="126">
        <v>2019</v>
      </c>
      <c r="M46" s="126">
        <v>2019</v>
      </c>
      <c r="N46" s="96" t="s">
        <v>19</v>
      </c>
      <c r="O46" s="96" t="s">
        <v>152</v>
      </c>
      <c r="P46" s="96" t="s">
        <v>152</v>
      </c>
      <c r="Q46" s="96" t="s">
        <v>152</v>
      </c>
      <c r="R46" s="96" t="s">
        <v>152</v>
      </c>
    </row>
    <row r="47" spans="1:18" s="37" customFormat="1" ht="51.75" thickBot="1">
      <c r="A47" s="21" t="s">
        <v>60</v>
      </c>
      <c r="B47" s="60" t="s">
        <v>61</v>
      </c>
      <c r="C47" s="61" t="s">
        <v>23</v>
      </c>
      <c r="D47" s="96" t="s">
        <v>19</v>
      </c>
      <c r="E47" s="96">
        <v>0</v>
      </c>
      <c r="F47" s="96">
        <v>0</v>
      </c>
      <c r="G47" s="96">
        <v>0</v>
      </c>
      <c r="H47" s="96">
        <v>0</v>
      </c>
      <c r="I47" s="96">
        <v>0</v>
      </c>
      <c r="J47" s="96">
        <v>0</v>
      </c>
      <c r="K47" s="96">
        <v>0</v>
      </c>
      <c r="L47" s="126" t="s">
        <v>19</v>
      </c>
      <c r="M47" s="126" t="s">
        <v>19</v>
      </c>
      <c r="N47" s="96" t="s">
        <v>19</v>
      </c>
      <c r="O47" s="96" t="s">
        <v>19</v>
      </c>
      <c r="P47" s="96" t="s">
        <v>19</v>
      </c>
      <c r="Q47" s="96" t="s">
        <v>19</v>
      </c>
      <c r="R47" s="96" t="s">
        <v>19</v>
      </c>
    </row>
    <row r="48" spans="1:18" s="37" customFormat="1" ht="39" hidden="1" thickBot="1">
      <c r="A48" s="21" t="s">
        <v>62</v>
      </c>
      <c r="B48" s="60" t="s">
        <v>63</v>
      </c>
      <c r="C48" s="61" t="s">
        <v>23</v>
      </c>
      <c r="D48" s="96" t="s">
        <v>19</v>
      </c>
      <c r="E48" s="96">
        <f t="shared" ref="E48" si="12">E49</f>
        <v>0</v>
      </c>
      <c r="F48" s="96">
        <v>0</v>
      </c>
      <c r="G48" s="96">
        <v>0</v>
      </c>
      <c r="H48" s="96">
        <v>0</v>
      </c>
      <c r="I48" s="96">
        <v>0</v>
      </c>
      <c r="J48" s="96">
        <f t="shared" ref="J48" si="13">J49</f>
        <v>0</v>
      </c>
      <c r="K48" s="96" t="s">
        <v>19</v>
      </c>
      <c r="L48" s="126" t="s">
        <v>19</v>
      </c>
      <c r="M48" s="126" t="s">
        <v>19</v>
      </c>
      <c r="N48" s="96" t="s">
        <v>19</v>
      </c>
      <c r="O48" s="96" t="s">
        <v>19</v>
      </c>
      <c r="P48" s="96" t="s">
        <v>19</v>
      </c>
      <c r="Q48" s="96" t="s">
        <v>19</v>
      </c>
      <c r="R48" s="96" t="s">
        <v>19</v>
      </c>
    </row>
    <row r="49" spans="1:18" s="37" customFormat="1" ht="26.25" hidden="1" thickBot="1">
      <c r="A49" s="21" t="s">
        <v>64</v>
      </c>
      <c r="B49" s="60" t="s">
        <v>65</v>
      </c>
      <c r="C49" s="61" t="s">
        <v>23</v>
      </c>
      <c r="D49" s="96" t="s">
        <v>19</v>
      </c>
      <c r="E49" s="96">
        <v>0</v>
      </c>
      <c r="F49" s="96">
        <v>0</v>
      </c>
      <c r="G49" s="96">
        <v>0</v>
      </c>
      <c r="H49" s="96">
        <v>0</v>
      </c>
      <c r="I49" s="96">
        <v>0</v>
      </c>
      <c r="J49" s="96">
        <v>0</v>
      </c>
      <c r="K49" s="96" t="s">
        <v>19</v>
      </c>
      <c r="L49" s="126" t="s">
        <v>19</v>
      </c>
      <c r="M49" s="126" t="s">
        <v>19</v>
      </c>
      <c r="N49" s="96" t="s">
        <v>19</v>
      </c>
      <c r="O49" s="96" t="s">
        <v>19</v>
      </c>
      <c r="P49" s="96" t="s">
        <v>19</v>
      </c>
      <c r="Q49" s="96" t="s">
        <v>19</v>
      </c>
      <c r="R49" s="96" t="s">
        <v>19</v>
      </c>
    </row>
    <row r="50" spans="1:18" s="37" customFormat="1" ht="39" hidden="1" thickBot="1">
      <c r="A50" s="21" t="s">
        <v>66</v>
      </c>
      <c r="B50" s="60" t="s">
        <v>67</v>
      </c>
      <c r="C50" s="61" t="s">
        <v>23</v>
      </c>
      <c r="D50" s="96" t="s">
        <v>19</v>
      </c>
      <c r="E50" s="96">
        <v>0</v>
      </c>
      <c r="F50" s="96">
        <v>0</v>
      </c>
      <c r="G50" s="96">
        <v>0</v>
      </c>
      <c r="H50" s="96">
        <v>0</v>
      </c>
      <c r="I50" s="96">
        <v>0</v>
      </c>
      <c r="J50" s="96">
        <v>0</v>
      </c>
      <c r="K50" s="96" t="s">
        <v>19</v>
      </c>
      <c r="L50" s="126" t="s">
        <v>19</v>
      </c>
      <c r="M50" s="126" t="s">
        <v>19</v>
      </c>
      <c r="N50" s="96" t="s">
        <v>19</v>
      </c>
      <c r="O50" s="96" t="s">
        <v>19</v>
      </c>
      <c r="P50" s="96" t="s">
        <v>19</v>
      </c>
      <c r="Q50" s="96" t="s">
        <v>19</v>
      </c>
      <c r="R50" s="96" t="s">
        <v>19</v>
      </c>
    </row>
    <row r="51" spans="1:18" s="37" customFormat="1" ht="39" thickBot="1">
      <c r="A51" s="21" t="s">
        <v>68</v>
      </c>
      <c r="B51" s="60" t="s">
        <v>69</v>
      </c>
      <c r="C51" s="61" t="s">
        <v>23</v>
      </c>
      <c r="D51" s="96" t="s">
        <v>19</v>
      </c>
      <c r="E51" s="96">
        <f t="shared" ref="E51" si="14">E56</f>
        <v>0</v>
      </c>
      <c r="F51" s="96">
        <v>0</v>
      </c>
      <c r="G51" s="96">
        <v>0</v>
      </c>
      <c r="H51" s="96">
        <v>0</v>
      </c>
      <c r="I51" s="96">
        <v>0</v>
      </c>
      <c r="J51" s="96">
        <f t="shared" ref="J51:K51" si="15">J56</f>
        <v>0</v>
      </c>
      <c r="K51" s="96">
        <f t="shared" si="15"/>
        <v>9</v>
      </c>
      <c r="L51" s="126" t="s">
        <v>19</v>
      </c>
      <c r="M51" s="126" t="s">
        <v>19</v>
      </c>
      <c r="N51" s="96" t="s">
        <v>19</v>
      </c>
      <c r="O51" s="96" t="s">
        <v>19</v>
      </c>
      <c r="P51" s="96" t="s">
        <v>19</v>
      </c>
      <c r="Q51" s="96" t="s">
        <v>19</v>
      </c>
      <c r="R51" s="96" t="s">
        <v>19</v>
      </c>
    </row>
    <row r="52" spans="1:18" s="37" customFormat="1" ht="26.25" hidden="1" thickBot="1">
      <c r="A52" s="21" t="s">
        <v>70</v>
      </c>
      <c r="B52" s="60" t="s">
        <v>71</v>
      </c>
      <c r="C52" s="61" t="s">
        <v>23</v>
      </c>
      <c r="D52" s="96" t="s">
        <v>19</v>
      </c>
      <c r="E52" s="96">
        <v>0</v>
      </c>
      <c r="F52" s="96">
        <v>0</v>
      </c>
      <c r="G52" s="96">
        <v>0</v>
      </c>
      <c r="H52" s="96">
        <v>0</v>
      </c>
      <c r="I52" s="96">
        <v>0</v>
      </c>
      <c r="J52" s="96">
        <v>0</v>
      </c>
      <c r="K52" s="96" t="s">
        <v>19</v>
      </c>
      <c r="L52" s="126" t="s">
        <v>19</v>
      </c>
      <c r="M52" s="126" t="s">
        <v>19</v>
      </c>
      <c r="N52" s="96" t="s">
        <v>19</v>
      </c>
      <c r="O52" s="96" t="s">
        <v>19</v>
      </c>
      <c r="P52" s="96" t="s">
        <v>19</v>
      </c>
      <c r="Q52" s="96" t="s">
        <v>19</v>
      </c>
      <c r="R52" s="96" t="s">
        <v>19</v>
      </c>
    </row>
    <row r="53" spans="1:18" s="37" customFormat="1" ht="26.25" hidden="1" thickBot="1">
      <c r="A53" s="21" t="s">
        <v>72</v>
      </c>
      <c r="B53" s="60" t="s">
        <v>73</v>
      </c>
      <c r="C53" s="61" t="s">
        <v>23</v>
      </c>
      <c r="D53" s="96" t="s">
        <v>19</v>
      </c>
      <c r="E53" s="96">
        <v>0</v>
      </c>
      <c r="F53" s="96">
        <v>0</v>
      </c>
      <c r="G53" s="96">
        <v>0</v>
      </c>
      <c r="H53" s="96">
        <v>0</v>
      </c>
      <c r="I53" s="96">
        <v>0</v>
      </c>
      <c r="J53" s="96">
        <v>0</v>
      </c>
      <c r="K53" s="96" t="s">
        <v>19</v>
      </c>
      <c r="L53" s="126" t="s">
        <v>19</v>
      </c>
      <c r="M53" s="126" t="s">
        <v>19</v>
      </c>
      <c r="N53" s="96" t="s">
        <v>19</v>
      </c>
      <c r="O53" s="96" t="s">
        <v>19</v>
      </c>
      <c r="P53" s="96" t="s">
        <v>19</v>
      </c>
      <c r="Q53" s="96" t="s">
        <v>19</v>
      </c>
      <c r="R53" s="96" t="s">
        <v>19</v>
      </c>
    </row>
    <row r="54" spans="1:18" s="37" customFormat="1" ht="26.25" hidden="1" thickBot="1">
      <c r="A54" s="21" t="s">
        <v>74</v>
      </c>
      <c r="B54" s="60" t="s">
        <v>75</v>
      </c>
      <c r="C54" s="61" t="s">
        <v>23</v>
      </c>
      <c r="D54" s="96" t="s">
        <v>19</v>
      </c>
      <c r="E54" s="96">
        <v>0</v>
      </c>
      <c r="F54" s="96">
        <v>0</v>
      </c>
      <c r="G54" s="96">
        <v>0</v>
      </c>
      <c r="H54" s="96">
        <v>0</v>
      </c>
      <c r="I54" s="96">
        <v>0</v>
      </c>
      <c r="J54" s="96">
        <v>0</v>
      </c>
      <c r="K54" s="96" t="s">
        <v>19</v>
      </c>
      <c r="L54" s="126" t="s">
        <v>19</v>
      </c>
      <c r="M54" s="126" t="s">
        <v>19</v>
      </c>
      <c r="N54" s="96" t="s">
        <v>19</v>
      </c>
      <c r="O54" s="96" t="s">
        <v>19</v>
      </c>
      <c r="P54" s="96" t="s">
        <v>19</v>
      </c>
      <c r="Q54" s="96" t="s">
        <v>19</v>
      </c>
      <c r="R54" s="96" t="s">
        <v>19</v>
      </c>
    </row>
    <row r="55" spans="1:18" s="37" customFormat="1" ht="26.25" hidden="1" thickBot="1">
      <c r="A55" s="21" t="s">
        <v>76</v>
      </c>
      <c r="B55" s="60" t="s">
        <v>77</v>
      </c>
      <c r="C55" s="61" t="s">
        <v>23</v>
      </c>
      <c r="D55" s="96" t="s">
        <v>19</v>
      </c>
      <c r="E55" s="96">
        <v>0</v>
      </c>
      <c r="F55" s="96">
        <v>0</v>
      </c>
      <c r="G55" s="96">
        <v>0</v>
      </c>
      <c r="H55" s="96">
        <v>0</v>
      </c>
      <c r="I55" s="96">
        <v>0</v>
      </c>
      <c r="J55" s="96">
        <v>0</v>
      </c>
      <c r="K55" s="96" t="s">
        <v>19</v>
      </c>
      <c r="L55" s="126" t="s">
        <v>19</v>
      </c>
      <c r="M55" s="126" t="s">
        <v>19</v>
      </c>
      <c r="N55" s="96" t="s">
        <v>19</v>
      </c>
      <c r="O55" s="96" t="s">
        <v>19</v>
      </c>
      <c r="P55" s="96" t="s">
        <v>19</v>
      </c>
      <c r="Q55" s="96" t="s">
        <v>19</v>
      </c>
      <c r="R55" s="96" t="s">
        <v>19</v>
      </c>
    </row>
    <row r="56" spans="1:18" s="37" customFormat="1" ht="51.75" thickBot="1">
      <c r="A56" s="21" t="s">
        <v>78</v>
      </c>
      <c r="B56" s="60" t="s">
        <v>79</v>
      </c>
      <c r="C56" s="61" t="s">
        <v>23</v>
      </c>
      <c r="D56" s="96" t="s">
        <v>19</v>
      </c>
      <c r="E56" s="96">
        <f>E57</f>
        <v>0</v>
      </c>
      <c r="F56" s="96">
        <f t="shared" ref="F56:K56" si="16">F57</f>
        <v>0</v>
      </c>
      <c r="G56" s="96">
        <f t="shared" si="16"/>
        <v>0</v>
      </c>
      <c r="H56" s="96">
        <f t="shared" si="16"/>
        <v>0</v>
      </c>
      <c r="I56" s="96">
        <f t="shared" si="16"/>
        <v>0</v>
      </c>
      <c r="J56" s="96">
        <f>J57</f>
        <v>0</v>
      </c>
      <c r="K56" s="96">
        <f t="shared" ref="K56" si="17">K57</f>
        <v>9</v>
      </c>
      <c r="L56" s="126" t="s">
        <v>19</v>
      </c>
      <c r="M56" s="126" t="s">
        <v>19</v>
      </c>
      <c r="N56" s="96" t="s">
        <v>19</v>
      </c>
      <c r="O56" s="96" t="s">
        <v>19</v>
      </c>
      <c r="P56" s="96" t="s">
        <v>19</v>
      </c>
      <c r="Q56" s="96" t="s">
        <v>19</v>
      </c>
      <c r="R56" s="96" t="s">
        <v>19</v>
      </c>
    </row>
    <row r="57" spans="1:18" s="37" customFormat="1" ht="45.75" thickBot="1">
      <c r="A57" s="221" t="s">
        <v>216</v>
      </c>
      <c r="B57" s="222" t="s">
        <v>217</v>
      </c>
      <c r="C57" s="220" t="s">
        <v>218</v>
      </c>
      <c r="D57" s="96" t="s">
        <v>19</v>
      </c>
      <c r="E57" s="96">
        <v>0</v>
      </c>
      <c r="F57" s="96">
        <v>0</v>
      </c>
      <c r="G57" s="96">
        <v>0</v>
      </c>
      <c r="H57" s="96">
        <v>0</v>
      </c>
      <c r="I57" s="96">
        <v>0</v>
      </c>
      <c r="J57" s="96">
        <v>0</v>
      </c>
      <c r="K57" s="96">
        <v>9</v>
      </c>
      <c r="L57" s="126">
        <v>2015</v>
      </c>
      <c r="M57" s="126">
        <v>2019</v>
      </c>
      <c r="N57" s="96" t="s">
        <v>19</v>
      </c>
      <c r="O57" s="96" t="s">
        <v>152</v>
      </c>
      <c r="P57" s="96" t="s">
        <v>152</v>
      </c>
      <c r="Q57" s="96" t="s">
        <v>152</v>
      </c>
      <c r="R57" s="96" t="s">
        <v>152</v>
      </c>
    </row>
    <row r="58" spans="1:18" s="37" customFormat="1" ht="51.75" hidden="1" thickBot="1">
      <c r="A58" s="21" t="s">
        <v>80</v>
      </c>
      <c r="B58" s="60" t="s">
        <v>81</v>
      </c>
      <c r="C58" s="61" t="s">
        <v>23</v>
      </c>
      <c r="D58" s="96" t="s">
        <v>19</v>
      </c>
      <c r="E58" s="96">
        <v>0</v>
      </c>
      <c r="F58" s="96">
        <v>0</v>
      </c>
      <c r="G58" s="96">
        <v>0</v>
      </c>
      <c r="H58" s="96">
        <v>0</v>
      </c>
      <c r="I58" s="96">
        <v>0</v>
      </c>
      <c r="J58" s="96">
        <v>0</v>
      </c>
      <c r="K58" s="96" t="s">
        <v>19</v>
      </c>
      <c r="L58" s="126" t="s">
        <v>19</v>
      </c>
      <c r="M58" s="126" t="s">
        <v>19</v>
      </c>
      <c r="N58" s="96" t="s">
        <v>19</v>
      </c>
      <c r="O58" s="96" t="s">
        <v>19</v>
      </c>
      <c r="P58" s="96" t="s">
        <v>19</v>
      </c>
      <c r="Q58" s="96" t="s">
        <v>19</v>
      </c>
      <c r="R58" s="96" t="s">
        <v>19</v>
      </c>
    </row>
    <row r="59" spans="1:18" s="37" customFormat="1" ht="39" hidden="1" thickBot="1">
      <c r="A59" s="21" t="s">
        <v>82</v>
      </c>
      <c r="B59" s="60" t="s">
        <v>83</v>
      </c>
      <c r="C59" s="61" t="s">
        <v>23</v>
      </c>
      <c r="D59" s="96" t="s">
        <v>19</v>
      </c>
      <c r="E59" s="96">
        <v>0</v>
      </c>
      <c r="F59" s="96">
        <v>0</v>
      </c>
      <c r="G59" s="96">
        <v>0</v>
      </c>
      <c r="H59" s="96">
        <v>0</v>
      </c>
      <c r="I59" s="96">
        <v>0</v>
      </c>
      <c r="J59" s="96">
        <v>0</v>
      </c>
      <c r="K59" s="96" t="s">
        <v>19</v>
      </c>
      <c r="L59" s="126" t="s">
        <v>19</v>
      </c>
      <c r="M59" s="126" t="s">
        <v>19</v>
      </c>
      <c r="N59" s="96" t="s">
        <v>19</v>
      </c>
      <c r="O59" s="96" t="s">
        <v>19</v>
      </c>
      <c r="P59" s="96" t="s">
        <v>19</v>
      </c>
      <c r="Q59" s="96" t="s">
        <v>19</v>
      </c>
      <c r="R59" s="96" t="s">
        <v>19</v>
      </c>
    </row>
    <row r="60" spans="1:18" s="37" customFormat="1" ht="51.75" hidden="1" thickBot="1">
      <c r="A60" s="21" t="s">
        <v>84</v>
      </c>
      <c r="B60" s="60" t="s">
        <v>85</v>
      </c>
      <c r="C60" s="61" t="s">
        <v>23</v>
      </c>
      <c r="D60" s="96" t="s">
        <v>19</v>
      </c>
      <c r="E60" s="96">
        <v>0</v>
      </c>
      <c r="F60" s="96">
        <v>0</v>
      </c>
      <c r="G60" s="96">
        <v>0</v>
      </c>
      <c r="H60" s="96">
        <v>0</v>
      </c>
      <c r="I60" s="96">
        <v>0</v>
      </c>
      <c r="J60" s="96">
        <v>0</v>
      </c>
      <c r="K60" s="96" t="s">
        <v>19</v>
      </c>
      <c r="L60" s="126" t="s">
        <v>19</v>
      </c>
      <c r="M60" s="126" t="s">
        <v>19</v>
      </c>
      <c r="N60" s="96" t="s">
        <v>19</v>
      </c>
      <c r="O60" s="96" t="s">
        <v>19</v>
      </c>
      <c r="P60" s="96" t="s">
        <v>19</v>
      </c>
      <c r="Q60" s="96" t="s">
        <v>19</v>
      </c>
      <c r="R60" s="96" t="s">
        <v>19</v>
      </c>
    </row>
    <row r="61" spans="1:18" s="37" customFormat="1" ht="51.75" hidden="1" thickBot="1">
      <c r="A61" s="21" t="s">
        <v>86</v>
      </c>
      <c r="B61" s="60" t="s">
        <v>87</v>
      </c>
      <c r="C61" s="61" t="s">
        <v>23</v>
      </c>
      <c r="D61" s="96" t="s">
        <v>19</v>
      </c>
      <c r="E61" s="96">
        <v>0</v>
      </c>
      <c r="F61" s="96">
        <v>0</v>
      </c>
      <c r="G61" s="96">
        <v>0</v>
      </c>
      <c r="H61" s="96">
        <v>0</v>
      </c>
      <c r="I61" s="96">
        <v>0</v>
      </c>
      <c r="J61" s="96">
        <v>0</v>
      </c>
      <c r="K61" s="96" t="s">
        <v>19</v>
      </c>
      <c r="L61" s="126" t="s">
        <v>19</v>
      </c>
      <c r="M61" s="126" t="s">
        <v>19</v>
      </c>
      <c r="N61" s="96" t="s">
        <v>19</v>
      </c>
      <c r="O61" s="96" t="s">
        <v>19</v>
      </c>
      <c r="P61" s="96" t="s">
        <v>19</v>
      </c>
      <c r="Q61" s="96" t="s">
        <v>19</v>
      </c>
      <c r="R61" s="96" t="s">
        <v>19</v>
      </c>
    </row>
    <row r="62" spans="1:18" s="37" customFormat="1" ht="26.25" hidden="1" thickBot="1">
      <c r="A62" s="21" t="s">
        <v>88</v>
      </c>
      <c r="B62" s="60" t="s">
        <v>89</v>
      </c>
      <c r="C62" s="61" t="s">
        <v>23</v>
      </c>
      <c r="D62" s="96" t="s">
        <v>19</v>
      </c>
      <c r="E62" s="96">
        <v>0</v>
      </c>
      <c r="F62" s="96">
        <v>0</v>
      </c>
      <c r="G62" s="96">
        <v>0</v>
      </c>
      <c r="H62" s="96">
        <v>0</v>
      </c>
      <c r="I62" s="96">
        <v>0</v>
      </c>
      <c r="J62" s="96">
        <v>0</v>
      </c>
      <c r="K62" s="96" t="s">
        <v>19</v>
      </c>
      <c r="L62" s="126" t="s">
        <v>19</v>
      </c>
      <c r="M62" s="126" t="s">
        <v>19</v>
      </c>
      <c r="N62" s="96" t="s">
        <v>19</v>
      </c>
      <c r="O62" s="96" t="s">
        <v>19</v>
      </c>
      <c r="P62" s="96" t="s">
        <v>19</v>
      </c>
      <c r="Q62" s="96" t="s">
        <v>19</v>
      </c>
      <c r="R62" s="96" t="s">
        <v>19</v>
      </c>
    </row>
    <row r="63" spans="1:18" s="37" customFormat="1" ht="39" hidden="1" thickBot="1">
      <c r="A63" s="21" t="s">
        <v>90</v>
      </c>
      <c r="B63" s="60" t="s">
        <v>91</v>
      </c>
      <c r="C63" s="61" t="s">
        <v>23</v>
      </c>
      <c r="D63" s="96" t="s">
        <v>19</v>
      </c>
      <c r="E63" s="96">
        <v>0</v>
      </c>
      <c r="F63" s="96">
        <v>0</v>
      </c>
      <c r="G63" s="96">
        <v>0</v>
      </c>
      <c r="H63" s="96">
        <v>0</v>
      </c>
      <c r="I63" s="96">
        <v>0</v>
      </c>
      <c r="J63" s="96">
        <v>0</v>
      </c>
      <c r="K63" s="96" t="s">
        <v>19</v>
      </c>
      <c r="L63" s="126" t="s">
        <v>19</v>
      </c>
      <c r="M63" s="126" t="s">
        <v>19</v>
      </c>
      <c r="N63" s="96" t="s">
        <v>19</v>
      </c>
      <c r="O63" s="96" t="s">
        <v>19</v>
      </c>
      <c r="P63" s="96" t="s">
        <v>19</v>
      </c>
      <c r="Q63" s="96" t="s">
        <v>19</v>
      </c>
      <c r="R63" s="96" t="s">
        <v>19</v>
      </c>
    </row>
    <row r="64" spans="1:18" s="37" customFormat="1" ht="51.75" hidden="1" thickBot="1">
      <c r="A64" s="21" t="s">
        <v>92</v>
      </c>
      <c r="B64" s="60" t="s">
        <v>93</v>
      </c>
      <c r="C64" s="61" t="s">
        <v>23</v>
      </c>
      <c r="D64" s="96" t="s">
        <v>19</v>
      </c>
      <c r="E64" s="96">
        <v>0</v>
      </c>
      <c r="F64" s="96">
        <v>0</v>
      </c>
      <c r="G64" s="96">
        <v>0</v>
      </c>
      <c r="H64" s="96">
        <v>0</v>
      </c>
      <c r="I64" s="96">
        <v>0</v>
      </c>
      <c r="J64" s="96">
        <v>0</v>
      </c>
      <c r="K64" s="96" t="s">
        <v>19</v>
      </c>
      <c r="L64" s="126" t="s">
        <v>19</v>
      </c>
      <c r="M64" s="126" t="s">
        <v>19</v>
      </c>
      <c r="N64" s="96" t="s">
        <v>19</v>
      </c>
      <c r="O64" s="96" t="s">
        <v>19</v>
      </c>
      <c r="P64" s="96" t="s">
        <v>19</v>
      </c>
      <c r="Q64" s="96" t="s">
        <v>19</v>
      </c>
      <c r="R64" s="96" t="s">
        <v>19</v>
      </c>
    </row>
    <row r="65" spans="1:18" s="37" customFormat="1" ht="51.75" hidden="1" thickBot="1">
      <c r="A65" s="21" t="s">
        <v>94</v>
      </c>
      <c r="B65" s="60" t="s">
        <v>95</v>
      </c>
      <c r="C65" s="61" t="s">
        <v>23</v>
      </c>
      <c r="D65" s="96" t="s">
        <v>19</v>
      </c>
      <c r="E65" s="96">
        <v>0</v>
      </c>
      <c r="F65" s="96">
        <v>0</v>
      </c>
      <c r="G65" s="96">
        <v>0</v>
      </c>
      <c r="H65" s="96">
        <v>0</v>
      </c>
      <c r="I65" s="96">
        <v>0</v>
      </c>
      <c r="J65" s="96">
        <v>0</v>
      </c>
      <c r="K65" s="96" t="s">
        <v>19</v>
      </c>
      <c r="L65" s="126" t="s">
        <v>19</v>
      </c>
      <c r="M65" s="126" t="s">
        <v>19</v>
      </c>
      <c r="N65" s="96" t="s">
        <v>19</v>
      </c>
      <c r="O65" s="96" t="s">
        <v>19</v>
      </c>
      <c r="P65" s="96" t="s">
        <v>19</v>
      </c>
      <c r="Q65" s="96" t="s">
        <v>19</v>
      </c>
      <c r="R65" s="96" t="s">
        <v>19</v>
      </c>
    </row>
    <row r="66" spans="1:18" s="37" customFormat="1" ht="51.75" hidden="1" thickBot="1">
      <c r="A66" s="21" t="s">
        <v>96</v>
      </c>
      <c r="B66" s="60" t="s">
        <v>97</v>
      </c>
      <c r="C66" s="61" t="s">
        <v>23</v>
      </c>
      <c r="D66" s="96" t="s">
        <v>19</v>
      </c>
      <c r="E66" s="96">
        <v>0</v>
      </c>
      <c r="F66" s="96">
        <v>0</v>
      </c>
      <c r="G66" s="96">
        <v>0</v>
      </c>
      <c r="H66" s="96">
        <v>0</v>
      </c>
      <c r="I66" s="96">
        <v>0</v>
      </c>
      <c r="J66" s="96">
        <v>0</v>
      </c>
      <c r="K66" s="96" t="s">
        <v>19</v>
      </c>
      <c r="L66" s="126" t="s">
        <v>19</v>
      </c>
      <c r="M66" s="126" t="s">
        <v>19</v>
      </c>
      <c r="N66" s="96" t="s">
        <v>19</v>
      </c>
      <c r="O66" s="96" t="s">
        <v>19</v>
      </c>
      <c r="P66" s="96" t="s">
        <v>19</v>
      </c>
      <c r="Q66" s="96" t="s">
        <v>19</v>
      </c>
      <c r="R66" s="96" t="s">
        <v>19</v>
      </c>
    </row>
    <row r="67" spans="1:18" s="37" customFormat="1" ht="39" thickBot="1">
      <c r="A67" s="21" t="s">
        <v>98</v>
      </c>
      <c r="B67" s="60" t="s">
        <v>99</v>
      </c>
      <c r="C67" s="61" t="s">
        <v>23</v>
      </c>
      <c r="D67" s="96" t="s">
        <v>19</v>
      </c>
      <c r="E67" s="96">
        <v>0</v>
      </c>
      <c r="F67" s="96">
        <v>0</v>
      </c>
      <c r="G67" s="96">
        <v>0</v>
      </c>
      <c r="H67" s="96">
        <v>0</v>
      </c>
      <c r="I67" s="96">
        <v>0</v>
      </c>
      <c r="J67" s="96">
        <v>0</v>
      </c>
      <c r="K67" s="96">
        <v>0</v>
      </c>
      <c r="L67" s="126" t="s">
        <v>19</v>
      </c>
      <c r="M67" s="126" t="s">
        <v>19</v>
      </c>
      <c r="N67" s="96" t="s">
        <v>19</v>
      </c>
      <c r="O67" s="96" t="s">
        <v>19</v>
      </c>
      <c r="P67" s="96" t="s">
        <v>19</v>
      </c>
      <c r="Q67" s="96" t="s">
        <v>19</v>
      </c>
      <c r="R67" s="96" t="s">
        <v>19</v>
      </c>
    </row>
    <row r="68" spans="1:18" s="37" customFormat="1" ht="39" thickBot="1">
      <c r="A68" s="21" t="s">
        <v>100</v>
      </c>
      <c r="B68" s="60" t="s">
        <v>101</v>
      </c>
      <c r="C68" s="61" t="s">
        <v>23</v>
      </c>
      <c r="D68" s="96" t="s">
        <v>19</v>
      </c>
      <c r="E68" s="96">
        <v>0</v>
      </c>
      <c r="F68" s="96">
        <v>0</v>
      </c>
      <c r="G68" s="96">
        <v>0</v>
      </c>
      <c r="H68" s="96">
        <v>0</v>
      </c>
      <c r="I68" s="96">
        <v>0</v>
      </c>
      <c r="J68" s="96">
        <v>0</v>
      </c>
      <c r="K68" s="96">
        <v>0</v>
      </c>
      <c r="L68" s="127" t="s">
        <v>19</v>
      </c>
      <c r="M68" s="127" t="s">
        <v>19</v>
      </c>
      <c r="N68" s="96" t="s">
        <v>19</v>
      </c>
      <c r="O68" s="96" t="s">
        <v>19</v>
      </c>
      <c r="P68" s="96" t="s">
        <v>19</v>
      </c>
      <c r="Q68" s="96" t="s">
        <v>19</v>
      </c>
      <c r="R68" s="96" t="s">
        <v>19</v>
      </c>
    </row>
    <row r="69" spans="1:18" s="37" customFormat="1" ht="26.25" thickBot="1">
      <c r="A69" s="104" t="s">
        <v>102</v>
      </c>
      <c r="B69" s="56" t="s">
        <v>103</v>
      </c>
      <c r="C69" s="61" t="s">
        <v>23</v>
      </c>
      <c r="D69" s="96" t="s">
        <v>19</v>
      </c>
      <c r="E69" s="96">
        <v>0</v>
      </c>
      <c r="F69" s="96">
        <v>0</v>
      </c>
      <c r="G69" s="96">
        <v>0</v>
      </c>
      <c r="H69" s="96">
        <v>0</v>
      </c>
      <c r="I69" s="96">
        <v>0</v>
      </c>
      <c r="J69" s="96">
        <v>0</v>
      </c>
      <c r="K69" s="96">
        <v>0</v>
      </c>
      <c r="L69" s="126" t="s">
        <v>19</v>
      </c>
      <c r="M69" s="126" t="s">
        <v>19</v>
      </c>
      <c r="N69" s="96" t="s">
        <v>19</v>
      </c>
      <c r="O69" s="96" t="s">
        <v>19</v>
      </c>
      <c r="P69" s="96" t="s">
        <v>19</v>
      </c>
      <c r="Q69" s="96" t="s">
        <v>19</v>
      </c>
      <c r="R69" s="96" t="s">
        <v>19</v>
      </c>
    </row>
    <row r="70" spans="1:18" s="37" customFormat="1">
      <c r="D70" s="97"/>
      <c r="E70" s="97"/>
      <c r="F70" s="97"/>
      <c r="G70" s="97"/>
      <c r="H70" s="97"/>
      <c r="I70" s="97"/>
      <c r="J70" s="97"/>
      <c r="K70" s="97"/>
      <c r="L70" s="97"/>
      <c r="M70" s="97"/>
      <c r="N70" s="97"/>
      <c r="O70" s="97"/>
      <c r="P70" s="97"/>
      <c r="Q70" s="97"/>
      <c r="R70" s="97"/>
    </row>
    <row r="71" spans="1:18" s="37" customFormat="1">
      <c r="D71" s="97"/>
      <c r="E71" s="97"/>
      <c r="F71" s="97"/>
      <c r="G71" s="97"/>
      <c r="H71" s="97"/>
      <c r="I71" s="97"/>
      <c r="J71" s="97"/>
      <c r="K71" s="97"/>
      <c r="L71" s="97"/>
      <c r="M71" s="97"/>
      <c r="N71" s="97"/>
      <c r="O71" s="97"/>
      <c r="P71" s="97"/>
      <c r="Q71" s="97"/>
      <c r="R71" s="97"/>
    </row>
    <row r="72" spans="1:18" s="37" customFormat="1">
      <c r="D72" s="97"/>
      <c r="E72" s="97"/>
      <c r="F72" s="97"/>
      <c r="G72" s="97"/>
      <c r="H72" s="97"/>
      <c r="I72" s="97"/>
      <c r="J72" s="97"/>
      <c r="K72" s="97"/>
      <c r="L72" s="97"/>
      <c r="M72" s="97"/>
      <c r="N72" s="97"/>
      <c r="O72" s="97"/>
      <c r="P72" s="97"/>
      <c r="Q72" s="97"/>
      <c r="R72" s="97"/>
    </row>
    <row r="73" spans="1:18" s="37" customFormat="1">
      <c r="D73" s="97"/>
      <c r="E73" s="97"/>
      <c r="F73" s="97"/>
      <c r="G73" s="97"/>
      <c r="H73" s="97"/>
      <c r="I73" s="97"/>
      <c r="J73" s="97"/>
      <c r="K73" s="97"/>
      <c r="L73" s="97"/>
      <c r="M73" s="97"/>
      <c r="N73" s="97"/>
      <c r="O73" s="97"/>
      <c r="P73" s="97"/>
      <c r="Q73" s="97"/>
      <c r="R73" s="97"/>
    </row>
    <row r="74" spans="1:18" s="37" customFormat="1">
      <c r="D74" s="97"/>
      <c r="E74" s="97"/>
      <c r="F74" s="97"/>
      <c r="G74" s="97"/>
      <c r="H74" s="97"/>
      <c r="I74" s="97"/>
      <c r="J74" s="97"/>
      <c r="K74" s="97"/>
      <c r="L74" s="97"/>
      <c r="M74" s="97"/>
      <c r="N74" s="97"/>
      <c r="O74" s="97"/>
      <c r="P74" s="97"/>
      <c r="Q74" s="97"/>
      <c r="R74" s="97"/>
    </row>
    <row r="75" spans="1:18" s="37" customFormat="1">
      <c r="D75" s="97"/>
      <c r="E75" s="97"/>
      <c r="F75" s="97"/>
      <c r="G75" s="97"/>
      <c r="H75" s="97"/>
      <c r="I75" s="97"/>
      <c r="J75" s="97"/>
      <c r="K75" s="97"/>
      <c r="L75" s="97"/>
      <c r="M75" s="97"/>
      <c r="N75" s="97"/>
      <c r="O75" s="97"/>
      <c r="P75" s="97"/>
      <c r="Q75" s="97"/>
      <c r="R75" s="97"/>
    </row>
    <row r="76" spans="1:18" s="37" customFormat="1">
      <c r="D76" s="97"/>
      <c r="E76" s="97"/>
      <c r="F76" s="97"/>
      <c r="G76" s="97"/>
      <c r="H76" s="97"/>
      <c r="I76" s="97"/>
      <c r="J76" s="97"/>
      <c r="K76" s="97"/>
      <c r="L76" s="97"/>
      <c r="M76" s="97"/>
      <c r="N76" s="97"/>
      <c r="O76" s="97"/>
      <c r="P76" s="97"/>
      <c r="Q76" s="97"/>
      <c r="R76" s="97"/>
    </row>
    <row r="77" spans="1:18" s="37" customFormat="1">
      <c r="D77" s="97"/>
      <c r="E77" s="97"/>
      <c r="F77" s="97"/>
      <c r="G77" s="97"/>
      <c r="H77" s="97"/>
      <c r="I77" s="97"/>
      <c r="J77" s="97"/>
      <c r="K77" s="97"/>
      <c r="L77" s="97"/>
      <c r="M77" s="97"/>
      <c r="N77" s="97"/>
      <c r="O77" s="97"/>
      <c r="P77" s="97"/>
      <c r="Q77" s="97"/>
      <c r="R77" s="97"/>
    </row>
    <row r="78" spans="1:18">
      <c r="D78" s="98"/>
      <c r="E78" s="98"/>
      <c r="F78" s="98"/>
      <c r="G78" s="98"/>
      <c r="H78" s="98"/>
      <c r="I78" s="98"/>
      <c r="J78" s="98"/>
      <c r="K78" s="98"/>
      <c r="L78" s="98"/>
      <c r="M78" s="98"/>
      <c r="N78" s="98"/>
      <c r="O78" s="98"/>
      <c r="P78" s="98"/>
      <c r="Q78" s="98"/>
      <c r="R78" s="98"/>
    </row>
    <row r="79" spans="1:18">
      <c r="D79" s="98"/>
      <c r="E79" s="98"/>
      <c r="F79" s="98"/>
      <c r="G79" s="98"/>
      <c r="H79" s="98"/>
      <c r="I79" s="98"/>
      <c r="J79" s="98"/>
      <c r="K79" s="98"/>
      <c r="L79" s="98"/>
      <c r="M79" s="98"/>
      <c r="N79" s="98"/>
      <c r="O79" s="98"/>
      <c r="P79" s="98"/>
      <c r="Q79" s="98"/>
      <c r="R79" s="98"/>
    </row>
    <row r="80" spans="1:18">
      <c r="D80" s="98"/>
      <c r="E80" s="98"/>
      <c r="F80" s="98"/>
      <c r="G80" s="98"/>
      <c r="H80" s="98"/>
      <c r="I80" s="98"/>
      <c r="J80" s="98"/>
      <c r="K80" s="98"/>
      <c r="L80" s="98"/>
      <c r="M80" s="98"/>
      <c r="N80" s="98"/>
      <c r="O80" s="98"/>
      <c r="P80" s="98"/>
      <c r="Q80" s="98"/>
      <c r="R80" s="98"/>
    </row>
    <row r="81" spans="4:18">
      <c r="D81" s="98"/>
      <c r="E81" s="98"/>
      <c r="F81" s="98"/>
      <c r="G81" s="98"/>
      <c r="H81" s="98"/>
      <c r="I81" s="98"/>
      <c r="J81" s="98"/>
      <c r="K81" s="98"/>
      <c r="L81" s="98"/>
      <c r="M81" s="98"/>
      <c r="N81" s="98"/>
      <c r="O81" s="98"/>
      <c r="P81" s="98"/>
      <c r="Q81" s="98"/>
      <c r="R81" s="98"/>
    </row>
  </sheetData>
  <mergeCells count="22">
    <mergeCell ref="A7:R12"/>
    <mergeCell ref="A14:A17"/>
    <mergeCell ref="B14:B17"/>
    <mergeCell ref="C14:C17"/>
    <mergeCell ref="D14:D17"/>
    <mergeCell ref="E14:K15"/>
    <mergeCell ref="L14:N15"/>
    <mergeCell ref="O14:R15"/>
    <mergeCell ref="E16:E17"/>
    <mergeCell ref="F16:F17"/>
    <mergeCell ref="R16:R17"/>
    <mergeCell ref="G16:G17"/>
    <mergeCell ref="H16:H17"/>
    <mergeCell ref="I16:I17"/>
    <mergeCell ref="J16:J17"/>
    <mergeCell ref="K16:K17"/>
    <mergeCell ref="L16:L17"/>
    <mergeCell ref="M16:M17"/>
    <mergeCell ref="N16:N17"/>
    <mergeCell ref="O16:O17"/>
    <mergeCell ref="P16:P17"/>
    <mergeCell ref="Q16:Q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view="pageBreakPreview" topLeftCell="A4" zoomScale="50" zoomScaleNormal="80" zoomScaleSheetLayoutView="50" workbookViewId="0">
      <selection activeCell="A7" sqref="A7:AT7"/>
    </sheetView>
  </sheetViews>
  <sheetFormatPr defaultRowHeight="15"/>
  <cols>
    <col min="1" max="1" width="10.7109375" style="106" customWidth="1"/>
    <col min="2" max="2" width="31.28515625" style="106" customWidth="1"/>
    <col min="3" max="3" width="19" style="106" customWidth="1"/>
    <col min="4" max="4" width="14.140625" style="106" customWidth="1"/>
    <col min="5" max="6" width="6" style="106" customWidth="1"/>
    <col min="7" max="7" width="9.28515625" style="106" customWidth="1"/>
    <col min="8" max="8" width="6" style="106" customWidth="1"/>
    <col min="9" max="9" width="9.7109375" style="106" customWidth="1"/>
    <col min="10" max="10" width="6" style="106" customWidth="1"/>
    <col min="11" max="11" width="10.7109375" style="106" customWidth="1"/>
    <col min="12" max="12" width="37.42578125" style="106" customWidth="1"/>
    <col min="13" max="13" width="11.5703125" style="106" customWidth="1"/>
    <col min="14" max="14" width="14.140625" style="106" customWidth="1"/>
    <col min="15" max="15" width="10.7109375" style="106" customWidth="1"/>
    <col min="16" max="16" width="11.85546875" style="106" customWidth="1"/>
    <col min="17" max="18" width="8.7109375" style="106" customWidth="1"/>
    <col min="19" max="19" width="9.5703125" style="106" customWidth="1"/>
    <col min="20" max="20" width="7.7109375" style="106" customWidth="1"/>
    <col min="21" max="22" width="13.42578125" style="106" customWidth="1"/>
    <col min="23" max="23" width="14.5703125" style="106" customWidth="1"/>
    <col min="24" max="24" width="7.7109375" style="106" customWidth="1"/>
    <col min="25" max="25" width="14.42578125" style="106" customWidth="1"/>
    <col min="26" max="26" width="13.85546875" style="106" customWidth="1"/>
    <col min="27" max="27" width="14.85546875" style="106" customWidth="1"/>
    <col min="28" max="29" width="15.28515625" style="106" customWidth="1"/>
    <col min="30" max="33" width="9.7109375" style="106" customWidth="1"/>
    <col min="34" max="35" width="11.85546875" style="106" customWidth="1"/>
    <col min="36" max="36" width="14.28515625" style="106" customWidth="1"/>
    <col min="37" max="37" width="15.28515625" style="106" customWidth="1"/>
    <col min="38" max="38" width="12.85546875" style="106" customWidth="1"/>
    <col min="39" max="39" width="9.7109375" style="106" customWidth="1"/>
    <col min="40" max="40" width="11.85546875" style="106" customWidth="1"/>
    <col min="41" max="41" width="13.140625" style="106" customWidth="1"/>
    <col min="42" max="42" width="12.5703125" style="106" customWidth="1"/>
    <col min="43" max="43" width="13.5703125" style="106" customWidth="1"/>
    <col min="44" max="44" width="13.85546875" style="106" customWidth="1"/>
    <col min="45" max="45" width="14.28515625" style="106" customWidth="1"/>
    <col min="46" max="46" width="15.7109375" style="106" customWidth="1"/>
    <col min="47" max="16384" width="9.140625" style="106"/>
  </cols>
  <sheetData>
    <row r="1" spans="1:46" ht="18.75">
      <c r="A1" s="105"/>
      <c r="AT1" s="107" t="s">
        <v>153</v>
      </c>
    </row>
    <row r="2" spans="1:46" ht="18.75">
      <c r="A2" s="105"/>
      <c r="AT2" s="108" t="s">
        <v>154</v>
      </c>
    </row>
    <row r="3" spans="1:46" ht="18.75">
      <c r="A3" s="105"/>
      <c r="AR3" s="109"/>
      <c r="AT3" s="108" t="s">
        <v>155</v>
      </c>
    </row>
    <row r="4" spans="1:46" ht="18.75">
      <c r="A4" s="105"/>
      <c r="AT4" s="108"/>
    </row>
    <row r="5" spans="1:46" ht="18.75">
      <c r="A5" s="105"/>
      <c r="AT5" s="108"/>
    </row>
    <row r="6" spans="1:46" ht="18.75">
      <c r="A6" s="105"/>
      <c r="AT6" s="108"/>
    </row>
    <row r="7" spans="1:46" s="110" customFormat="1" ht="18.75">
      <c r="A7" s="203" t="s">
        <v>240</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row>
    <row r="8" spans="1:46" s="111" customFormat="1" ht="18.75">
      <c r="AA8" s="108"/>
    </row>
    <row r="9" spans="1:46" s="111" customFormat="1" ht="18.75">
      <c r="A9" s="204" t="s">
        <v>241</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row>
    <row r="10" spans="1:46" s="111" customFormat="1" ht="18.75">
      <c r="A10" s="204" t="s">
        <v>156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row>
    <row r="11" spans="1:46" s="111" customFormat="1" ht="20.25">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row>
    <row r="12" spans="1:46" ht="18.75">
      <c r="A12" s="105"/>
      <c r="AT12" s="108"/>
    </row>
    <row r="13" spans="1:46" s="112" customFormat="1" ht="18" customHeight="1">
      <c r="A13" s="206" t="s">
        <v>157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row>
    <row r="14" spans="1:46" s="112" customFormat="1" ht="15" customHeight="1">
      <c r="A14" s="207" t="s">
        <v>158</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row>
    <row r="15" spans="1:46" s="112" customFormat="1" ht="15" customHeight="1">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row>
    <row r="16" spans="1:46" s="112" customFormat="1" ht="15" customHeight="1">
      <c r="A16" s="195" t="s">
        <v>159</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row>
    <row r="17" spans="1:46" s="112" customFormat="1" ht="15" customHeight="1">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row>
    <row r="18" spans="1:46" s="112" customFormat="1" ht="15" customHeight="1">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row>
    <row r="19" spans="1:46">
      <c r="A19" s="114"/>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row>
    <row r="20" spans="1:46" ht="15.75">
      <c r="A20" s="105"/>
      <c r="B20" s="115"/>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row>
    <row r="21" spans="1:46" ht="15.75">
      <c r="A21" s="105"/>
      <c r="B21" s="115"/>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row>
    <row r="22" spans="1:46" s="118" customFormat="1" ht="15.75">
      <c r="A22" s="116"/>
      <c r="B22" s="117"/>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row>
    <row r="23" spans="1:46" s="118" customFormat="1" ht="15.7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row>
    <row r="24" spans="1:46" s="118" customFormat="1" ht="77.25" customHeight="1">
      <c r="A24" s="196" t="s">
        <v>0</v>
      </c>
      <c r="B24" s="182" t="s">
        <v>160</v>
      </c>
      <c r="C24" s="186" t="s">
        <v>2</v>
      </c>
      <c r="D24" s="182" t="s">
        <v>161</v>
      </c>
      <c r="E24" s="198" t="s">
        <v>162</v>
      </c>
      <c r="F24" s="199"/>
      <c r="G24" s="199"/>
      <c r="H24" s="199"/>
      <c r="I24" s="199"/>
      <c r="J24" s="200"/>
      <c r="K24" s="187" t="s">
        <v>163</v>
      </c>
      <c r="L24" s="186" t="s">
        <v>164</v>
      </c>
      <c r="M24" s="186" t="s">
        <v>165</v>
      </c>
      <c r="N24" s="186" t="s">
        <v>166</v>
      </c>
      <c r="O24" s="186" t="s">
        <v>167</v>
      </c>
      <c r="P24" s="186" t="s">
        <v>168</v>
      </c>
      <c r="Q24" s="186" t="s">
        <v>169</v>
      </c>
      <c r="R24" s="186"/>
      <c r="S24" s="192" t="s">
        <v>170</v>
      </c>
      <c r="T24" s="192" t="s">
        <v>171</v>
      </c>
      <c r="U24" s="186" t="s">
        <v>172</v>
      </c>
      <c r="V24" s="186" t="s">
        <v>173</v>
      </c>
      <c r="W24" s="186" t="s">
        <v>174</v>
      </c>
      <c r="X24" s="191" t="s">
        <v>175</v>
      </c>
      <c r="Y24" s="186" t="s">
        <v>176</v>
      </c>
      <c r="Z24" s="186" t="s">
        <v>177</v>
      </c>
      <c r="AA24" s="186" t="s">
        <v>178</v>
      </c>
      <c r="AB24" s="186" t="s">
        <v>179</v>
      </c>
      <c r="AC24" s="186" t="s">
        <v>180</v>
      </c>
      <c r="AD24" s="186" t="s">
        <v>181</v>
      </c>
      <c r="AE24" s="186"/>
      <c r="AF24" s="186"/>
      <c r="AG24" s="186"/>
      <c r="AH24" s="186"/>
      <c r="AI24" s="186"/>
      <c r="AJ24" s="186" t="s">
        <v>182</v>
      </c>
      <c r="AK24" s="186"/>
      <c r="AL24" s="186"/>
      <c r="AM24" s="186"/>
      <c r="AN24" s="186" t="s">
        <v>183</v>
      </c>
      <c r="AO24" s="186"/>
      <c r="AP24" s="186" t="s">
        <v>184</v>
      </c>
      <c r="AQ24" s="186" t="s">
        <v>185</v>
      </c>
      <c r="AR24" s="186" t="s">
        <v>186</v>
      </c>
      <c r="AS24" s="186" t="s">
        <v>187</v>
      </c>
      <c r="AT24" s="186" t="s">
        <v>188</v>
      </c>
    </row>
    <row r="25" spans="1:46" s="118" customFormat="1" ht="66.75" customHeight="1">
      <c r="A25" s="196"/>
      <c r="B25" s="197"/>
      <c r="C25" s="186"/>
      <c r="D25" s="197"/>
      <c r="E25" s="187" t="s">
        <v>189</v>
      </c>
      <c r="F25" s="189" t="s">
        <v>130</v>
      </c>
      <c r="G25" s="189" t="s">
        <v>141</v>
      </c>
      <c r="H25" s="189" t="s">
        <v>128</v>
      </c>
      <c r="I25" s="189" t="s">
        <v>190</v>
      </c>
      <c r="J25" s="189" t="s">
        <v>131</v>
      </c>
      <c r="K25" s="201"/>
      <c r="L25" s="186"/>
      <c r="M25" s="186"/>
      <c r="N25" s="186"/>
      <c r="O25" s="186"/>
      <c r="P25" s="186"/>
      <c r="Q25" s="193" t="s">
        <v>10</v>
      </c>
      <c r="R25" s="193" t="s">
        <v>133</v>
      </c>
      <c r="S25" s="192"/>
      <c r="T25" s="192"/>
      <c r="U25" s="186"/>
      <c r="V25" s="186"/>
      <c r="W25" s="186"/>
      <c r="X25" s="186"/>
      <c r="Y25" s="186"/>
      <c r="Z25" s="186"/>
      <c r="AA25" s="186"/>
      <c r="AB25" s="186"/>
      <c r="AC25" s="186"/>
      <c r="AD25" s="186" t="s">
        <v>191</v>
      </c>
      <c r="AE25" s="186"/>
      <c r="AF25" s="186" t="s">
        <v>192</v>
      </c>
      <c r="AG25" s="186"/>
      <c r="AH25" s="182" t="s">
        <v>193</v>
      </c>
      <c r="AI25" s="182" t="s">
        <v>194</v>
      </c>
      <c r="AJ25" s="182" t="s">
        <v>195</v>
      </c>
      <c r="AK25" s="182" t="s">
        <v>196</v>
      </c>
      <c r="AL25" s="182" t="s">
        <v>197</v>
      </c>
      <c r="AM25" s="182" t="s">
        <v>198</v>
      </c>
      <c r="AN25" s="182" t="s">
        <v>199</v>
      </c>
      <c r="AO25" s="184" t="s">
        <v>133</v>
      </c>
      <c r="AP25" s="186"/>
      <c r="AQ25" s="186"/>
      <c r="AR25" s="186"/>
      <c r="AS25" s="186"/>
      <c r="AT25" s="186"/>
    </row>
    <row r="26" spans="1:46" s="118" customFormat="1" ht="125.25" customHeight="1">
      <c r="A26" s="196"/>
      <c r="B26" s="183"/>
      <c r="C26" s="186"/>
      <c r="D26" s="183"/>
      <c r="E26" s="188"/>
      <c r="F26" s="190"/>
      <c r="G26" s="190"/>
      <c r="H26" s="190"/>
      <c r="I26" s="190"/>
      <c r="J26" s="190"/>
      <c r="K26" s="202"/>
      <c r="L26" s="186"/>
      <c r="M26" s="186"/>
      <c r="N26" s="186"/>
      <c r="O26" s="186"/>
      <c r="P26" s="186"/>
      <c r="Q26" s="194"/>
      <c r="R26" s="194"/>
      <c r="S26" s="192"/>
      <c r="T26" s="192"/>
      <c r="U26" s="186"/>
      <c r="V26" s="186"/>
      <c r="W26" s="186"/>
      <c r="X26" s="186"/>
      <c r="Y26" s="186"/>
      <c r="Z26" s="186"/>
      <c r="AA26" s="186"/>
      <c r="AB26" s="186"/>
      <c r="AC26" s="186"/>
      <c r="AD26" s="119" t="s">
        <v>200</v>
      </c>
      <c r="AE26" s="119" t="s">
        <v>201</v>
      </c>
      <c r="AF26" s="120" t="s">
        <v>10</v>
      </c>
      <c r="AG26" s="120" t="s">
        <v>133</v>
      </c>
      <c r="AH26" s="183"/>
      <c r="AI26" s="183"/>
      <c r="AJ26" s="183"/>
      <c r="AK26" s="183"/>
      <c r="AL26" s="183"/>
      <c r="AM26" s="183"/>
      <c r="AN26" s="183"/>
      <c r="AO26" s="185"/>
      <c r="AP26" s="186"/>
      <c r="AQ26" s="186"/>
      <c r="AR26" s="186"/>
      <c r="AS26" s="186"/>
      <c r="AT26" s="186"/>
    </row>
    <row r="27" spans="1:46" s="122" customFormat="1" ht="15.75">
      <c r="A27" s="121">
        <v>1</v>
      </c>
      <c r="B27" s="121">
        <v>2</v>
      </c>
      <c r="C27" s="121">
        <v>3</v>
      </c>
      <c r="D27" s="121">
        <v>4</v>
      </c>
      <c r="E27" s="121">
        <v>5</v>
      </c>
      <c r="F27" s="121">
        <v>6</v>
      </c>
      <c r="G27" s="121">
        <v>7</v>
      </c>
      <c r="H27" s="121">
        <v>8</v>
      </c>
      <c r="I27" s="121">
        <v>9</v>
      </c>
      <c r="J27" s="121">
        <v>10</v>
      </c>
      <c r="K27" s="121">
        <v>11</v>
      </c>
      <c r="L27" s="121">
        <v>12</v>
      </c>
      <c r="M27" s="121">
        <v>13</v>
      </c>
      <c r="N27" s="121">
        <v>14</v>
      </c>
      <c r="O27" s="121">
        <v>15</v>
      </c>
      <c r="P27" s="121">
        <v>16</v>
      </c>
      <c r="Q27" s="121">
        <v>17</v>
      </c>
      <c r="R27" s="121">
        <v>18</v>
      </c>
      <c r="S27" s="121">
        <v>19</v>
      </c>
      <c r="T27" s="121">
        <v>20</v>
      </c>
      <c r="U27" s="121">
        <v>21</v>
      </c>
      <c r="V27" s="121">
        <v>22</v>
      </c>
      <c r="W27" s="121">
        <v>23</v>
      </c>
      <c r="X27" s="121">
        <v>24</v>
      </c>
      <c r="Y27" s="121">
        <v>25</v>
      </c>
      <c r="Z27" s="121">
        <v>26</v>
      </c>
      <c r="AA27" s="121">
        <v>27</v>
      </c>
      <c r="AB27" s="121">
        <v>28</v>
      </c>
      <c r="AC27" s="121">
        <v>29</v>
      </c>
      <c r="AD27" s="121">
        <v>30</v>
      </c>
      <c r="AE27" s="121">
        <v>31</v>
      </c>
      <c r="AF27" s="121">
        <v>32</v>
      </c>
      <c r="AG27" s="121">
        <v>33</v>
      </c>
      <c r="AH27" s="121">
        <v>34</v>
      </c>
      <c r="AI27" s="121">
        <v>35</v>
      </c>
      <c r="AJ27" s="121">
        <v>36</v>
      </c>
      <c r="AK27" s="121">
        <v>37</v>
      </c>
      <c r="AL27" s="121">
        <v>38</v>
      </c>
      <c r="AM27" s="121">
        <v>39</v>
      </c>
      <c r="AN27" s="121">
        <v>40</v>
      </c>
      <c r="AO27" s="121">
        <v>41</v>
      </c>
      <c r="AP27" s="121">
        <v>42</v>
      </c>
      <c r="AQ27" s="121">
        <v>43</v>
      </c>
      <c r="AR27" s="121">
        <v>44</v>
      </c>
      <c r="AS27" s="121">
        <v>45</v>
      </c>
      <c r="AT27" s="121">
        <v>46</v>
      </c>
    </row>
    <row r="28" spans="1:46" ht="151.5" customHeight="1" thickBot="1">
      <c r="A28" s="123">
        <v>0</v>
      </c>
      <c r="B28" s="60">
        <v>0</v>
      </c>
      <c r="C28" s="60">
        <v>0</v>
      </c>
      <c r="D28" s="60">
        <v>0</v>
      </c>
      <c r="E28" s="60">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row>
    <row r="29" spans="1:46">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row>
  </sheetData>
  <autoFilter ref="A27:AT29"/>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AJ24:AM24"/>
    <mergeCell ref="AD25:AE25"/>
    <mergeCell ref="AF25:AG25"/>
    <mergeCell ref="AH25:AH26"/>
    <mergeCell ref="AI25:AI26"/>
    <mergeCell ref="V24:V26"/>
    <mergeCell ref="W24:W26"/>
    <mergeCell ref="X24:X26"/>
    <mergeCell ref="Y24:Y26"/>
    <mergeCell ref="Z24:Z26"/>
    <mergeCell ref="AA24:AA26"/>
    <mergeCell ref="O24:O26"/>
    <mergeCell ref="E25:E26"/>
    <mergeCell ref="F25:F26"/>
    <mergeCell ref="G25:G26"/>
    <mergeCell ref="H25:H26"/>
    <mergeCell ref="I25:I26"/>
    <mergeCell ref="AO25:AO26"/>
    <mergeCell ref="AQ24:AQ26"/>
    <mergeCell ref="AR24:AR26"/>
    <mergeCell ref="AS24:AS26"/>
    <mergeCell ref="AT24:AT26"/>
    <mergeCell ref="AN24:AO24"/>
    <mergeCell ref="AP24:AP26"/>
    <mergeCell ref="AJ25:AJ26"/>
    <mergeCell ref="AK25:AK26"/>
    <mergeCell ref="AL25:AL26"/>
    <mergeCell ref="AM25:AM26"/>
    <mergeCell ref="AN25:AN26"/>
  </mergeCells>
  <pageMargins left="0.31496062992125984" right="0.31496062992125984" top="0.74803149606299213" bottom="0.74803149606299213" header="0.31496062992125984" footer="0.31496062992125984"/>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2018-05-10T05:44:37Z</dcterms:created>
  <dcterms:modified xsi:type="dcterms:W3CDTF">2019-05-06T09:29:07Z</dcterms:modified>
</cp:coreProperties>
</file>